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Zavadil\serverDATA\zakázky\rozpočty\Ateliér DPK\012026034 - ÚPRAVA VEŘEJNÉHO PROSTRANSTVÍ OKOLO OSTROŽSKÉHO ZÁMKU\"/>
    </mc:Choice>
  </mc:AlternateContent>
  <bookViews>
    <workbookView xWindow="0" yWindow="0" windowWidth="0" windowHeight="0"/>
  </bookViews>
  <sheets>
    <sheet name="Rekapitulace stavby" sheetId="1" r:id="rId1"/>
    <sheet name="2026008 - KRHOVICE - MÍST..." sheetId="2" r:id="rId2"/>
    <sheet name="Pokyny pro vyplnění" sheetId="3" r:id="rId3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'2026008 - KRHOVICE - MÍST...'!$C$80:$K$555</definedName>
    <definedName name="_xlnm.Print_Area" localSheetId="1">'2026008 - KRHOVICE - MÍST...'!$C$4:$J$37,'2026008 - KRHOVICE - MÍST...'!$C$43:$J$64,'2026008 - KRHOVICE - MÍST...'!$C$70:$K$555</definedName>
    <definedName name="_xlnm.Print_Titles" localSheetId="1">'2026008 - KRHOVICE - MÍST...'!$80:$80</definedName>
    <definedName name="_xlnm.Print_Area" localSheetId="2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2" l="1" r="J35"/>
  <c r="J34"/>
  <c i="1" r="AY55"/>
  <c i="2" r="J33"/>
  <c i="1" r="AX55"/>
  <c i="2" r="BI553"/>
  <c r="BH553"/>
  <c r="BG553"/>
  <c r="BF553"/>
  <c r="T553"/>
  <c r="T552"/>
  <c r="R553"/>
  <c r="R552"/>
  <c r="P553"/>
  <c r="P552"/>
  <c r="BI547"/>
  <c r="BH547"/>
  <c r="BG547"/>
  <c r="BF547"/>
  <c r="T547"/>
  <c r="R547"/>
  <c r="P547"/>
  <c r="BI542"/>
  <c r="BH542"/>
  <c r="BG542"/>
  <c r="BF542"/>
  <c r="T542"/>
  <c r="R542"/>
  <c r="P542"/>
  <c r="BI536"/>
  <c r="BH536"/>
  <c r="BG536"/>
  <c r="BF536"/>
  <c r="T536"/>
  <c r="R536"/>
  <c r="P536"/>
  <c r="BI531"/>
  <c r="BH531"/>
  <c r="BG531"/>
  <c r="BF531"/>
  <c r="T531"/>
  <c r="R531"/>
  <c r="P531"/>
  <c r="BI525"/>
  <c r="BH525"/>
  <c r="BG525"/>
  <c r="BF525"/>
  <c r="T525"/>
  <c r="R525"/>
  <c r="P525"/>
  <c r="BI520"/>
  <c r="BH520"/>
  <c r="BG520"/>
  <c r="BF520"/>
  <c r="T520"/>
  <c r="R520"/>
  <c r="P520"/>
  <c r="BI516"/>
  <c r="BH516"/>
  <c r="BG516"/>
  <c r="BF516"/>
  <c r="T516"/>
  <c r="R516"/>
  <c r="P516"/>
  <c r="BI510"/>
  <c r="BH510"/>
  <c r="BG510"/>
  <c r="BF510"/>
  <c r="T510"/>
  <c r="R510"/>
  <c r="P510"/>
  <c r="BI482"/>
  <c r="BH482"/>
  <c r="BG482"/>
  <c r="BF482"/>
  <c r="T482"/>
  <c r="R482"/>
  <c r="P482"/>
  <c r="BI472"/>
  <c r="BH472"/>
  <c r="BG472"/>
  <c r="BF472"/>
  <c r="T472"/>
  <c r="R472"/>
  <c r="P472"/>
  <c r="BI463"/>
  <c r="BH463"/>
  <c r="BG463"/>
  <c r="BF463"/>
  <c r="T463"/>
  <c r="R463"/>
  <c r="P463"/>
  <c r="BI431"/>
  <c r="BH431"/>
  <c r="BG431"/>
  <c r="BF431"/>
  <c r="T431"/>
  <c r="R431"/>
  <c r="P431"/>
  <c r="BI429"/>
  <c r="BH429"/>
  <c r="BG429"/>
  <c r="BF429"/>
  <c r="T429"/>
  <c r="R429"/>
  <c r="P429"/>
  <c r="BI426"/>
  <c r="BH426"/>
  <c r="BG426"/>
  <c r="BF426"/>
  <c r="T426"/>
  <c r="R426"/>
  <c r="P426"/>
  <c r="BI422"/>
  <c r="BH422"/>
  <c r="BG422"/>
  <c r="BF422"/>
  <c r="T422"/>
  <c r="R422"/>
  <c r="P422"/>
  <c r="BI418"/>
  <c r="BH418"/>
  <c r="BG418"/>
  <c r="BF418"/>
  <c r="T418"/>
  <c r="R418"/>
  <c r="P418"/>
  <c r="BI413"/>
  <c r="BH413"/>
  <c r="BG413"/>
  <c r="BF413"/>
  <c r="T413"/>
  <c r="R413"/>
  <c r="P413"/>
  <c r="BI405"/>
  <c r="BH405"/>
  <c r="BG405"/>
  <c r="BF405"/>
  <c r="T405"/>
  <c r="R405"/>
  <c r="P405"/>
  <c r="BI402"/>
  <c r="BH402"/>
  <c r="BG402"/>
  <c r="BF402"/>
  <c r="T402"/>
  <c r="R402"/>
  <c r="P402"/>
  <c r="BI400"/>
  <c r="BH400"/>
  <c r="BG400"/>
  <c r="BF400"/>
  <c r="T400"/>
  <c r="R400"/>
  <c r="P400"/>
  <c r="BI397"/>
  <c r="BH397"/>
  <c r="BG397"/>
  <c r="BF397"/>
  <c r="T397"/>
  <c r="R397"/>
  <c r="P397"/>
  <c r="BI394"/>
  <c r="BH394"/>
  <c r="BG394"/>
  <c r="BF394"/>
  <c r="T394"/>
  <c r="R394"/>
  <c r="P394"/>
  <c r="BI391"/>
  <c r="BH391"/>
  <c r="BG391"/>
  <c r="BF391"/>
  <c r="T391"/>
  <c r="R391"/>
  <c r="P391"/>
  <c r="BI389"/>
  <c r="BH389"/>
  <c r="BG389"/>
  <c r="BF389"/>
  <c r="T389"/>
  <c r="R389"/>
  <c r="P389"/>
  <c r="BI386"/>
  <c r="BH386"/>
  <c r="BG386"/>
  <c r="BF386"/>
  <c r="T386"/>
  <c r="R386"/>
  <c r="P386"/>
  <c r="BI384"/>
  <c r="BH384"/>
  <c r="BG384"/>
  <c r="BF384"/>
  <c r="T384"/>
  <c r="R384"/>
  <c r="P384"/>
  <c r="BI381"/>
  <c r="BH381"/>
  <c r="BG381"/>
  <c r="BF381"/>
  <c r="T381"/>
  <c r="R381"/>
  <c r="P381"/>
  <c r="BI379"/>
  <c r="BH379"/>
  <c r="BG379"/>
  <c r="BF379"/>
  <c r="T379"/>
  <c r="R379"/>
  <c r="P379"/>
  <c r="BI376"/>
  <c r="BH376"/>
  <c r="BG376"/>
  <c r="BF376"/>
  <c r="T376"/>
  <c r="R376"/>
  <c r="P376"/>
  <c r="BI374"/>
  <c r="BH374"/>
  <c r="BG374"/>
  <c r="BF374"/>
  <c r="T374"/>
  <c r="R374"/>
  <c r="P374"/>
  <c r="BI371"/>
  <c r="BH371"/>
  <c r="BG371"/>
  <c r="BF371"/>
  <c r="T371"/>
  <c r="R371"/>
  <c r="P371"/>
  <c r="BI368"/>
  <c r="BH368"/>
  <c r="BG368"/>
  <c r="BF368"/>
  <c r="T368"/>
  <c r="R368"/>
  <c r="P368"/>
  <c r="BI365"/>
  <c r="BH365"/>
  <c r="BG365"/>
  <c r="BF365"/>
  <c r="T365"/>
  <c r="R365"/>
  <c r="P365"/>
  <c r="BI358"/>
  <c r="BH358"/>
  <c r="BG358"/>
  <c r="BF358"/>
  <c r="T358"/>
  <c r="R358"/>
  <c r="P358"/>
  <c r="BI350"/>
  <c r="BH350"/>
  <c r="BG350"/>
  <c r="BF350"/>
  <c r="T350"/>
  <c r="R350"/>
  <c r="P350"/>
  <c r="BI345"/>
  <c r="BH345"/>
  <c r="BG345"/>
  <c r="BF345"/>
  <c r="T345"/>
  <c r="R345"/>
  <c r="P345"/>
  <c r="BI336"/>
  <c r="BH336"/>
  <c r="BG336"/>
  <c r="BF336"/>
  <c r="T336"/>
  <c r="R336"/>
  <c r="P336"/>
  <c r="BI316"/>
  <c r="BH316"/>
  <c r="BG316"/>
  <c r="BF316"/>
  <c r="T316"/>
  <c r="R316"/>
  <c r="P316"/>
  <c r="BI311"/>
  <c r="BH311"/>
  <c r="BG311"/>
  <c r="BF311"/>
  <c r="T311"/>
  <c r="R311"/>
  <c r="P311"/>
  <c r="BI307"/>
  <c r="BH307"/>
  <c r="BG307"/>
  <c r="BF307"/>
  <c r="T307"/>
  <c r="R307"/>
  <c r="P307"/>
  <c r="BI300"/>
  <c r="BH300"/>
  <c r="BG300"/>
  <c r="BF300"/>
  <c r="T300"/>
  <c r="R300"/>
  <c r="P300"/>
  <c r="BI294"/>
  <c r="BH294"/>
  <c r="BG294"/>
  <c r="BF294"/>
  <c r="T294"/>
  <c r="R294"/>
  <c r="P294"/>
  <c r="BI288"/>
  <c r="BH288"/>
  <c r="BG288"/>
  <c r="BF288"/>
  <c r="T288"/>
  <c r="R288"/>
  <c r="P288"/>
  <c r="BI282"/>
  <c r="BH282"/>
  <c r="BG282"/>
  <c r="BF282"/>
  <c r="T282"/>
  <c r="R282"/>
  <c r="P282"/>
  <c r="BI276"/>
  <c r="BH276"/>
  <c r="BG276"/>
  <c r="BF276"/>
  <c r="T276"/>
  <c r="R276"/>
  <c r="P276"/>
  <c r="BI270"/>
  <c r="BH270"/>
  <c r="BG270"/>
  <c r="BF270"/>
  <c r="T270"/>
  <c r="R270"/>
  <c r="P270"/>
  <c r="BI264"/>
  <c r="BH264"/>
  <c r="BG264"/>
  <c r="BF264"/>
  <c r="T264"/>
  <c r="R264"/>
  <c r="P264"/>
  <c r="BI257"/>
  <c r="BH257"/>
  <c r="BG257"/>
  <c r="BF257"/>
  <c r="T257"/>
  <c r="R257"/>
  <c r="P257"/>
  <c r="BI217"/>
  <c r="BH217"/>
  <c r="BG217"/>
  <c r="BF217"/>
  <c r="T217"/>
  <c r="R217"/>
  <c r="P217"/>
  <c r="BI209"/>
  <c r="BH209"/>
  <c r="BG209"/>
  <c r="BF209"/>
  <c r="T209"/>
  <c r="T208"/>
  <c r="R209"/>
  <c r="R208"/>
  <c r="P209"/>
  <c r="P208"/>
  <c r="BI192"/>
  <c r="BH192"/>
  <c r="BG192"/>
  <c r="BF192"/>
  <c r="T192"/>
  <c r="R192"/>
  <c r="P192"/>
  <c r="BI189"/>
  <c r="BH189"/>
  <c r="BG189"/>
  <c r="BF189"/>
  <c r="T189"/>
  <c r="R189"/>
  <c r="P189"/>
  <c r="BI183"/>
  <c r="BH183"/>
  <c r="BG183"/>
  <c r="BF183"/>
  <c r="T183"/>
  <c r="R183"/>
  <c r="P183"/>
  <c r="BI169"/>
  <c r="BH169"/>
  <c r="BG169"/>
  <c r="BF169"/>
  <c r="T169"/>
  <c r="R169"/>
  <c r="P169"/>
  <c r="BI164"/>
  <c r="BH164"/>
  <c r="BG164"/>
  <c r="BF164"/>
  <c r="T164"/>
  <c r="R164"/>
  <c r="P164"/>
  <c r="BI157"/>
  <c r="BH157"/>
  <c r="BG157"/>
  <c r="BF157"/>
  <c r="T157"/>
  <c r="R157"/>
  <c r="P157"/>
  <c r="BI153"/>
  <c r="BH153"/>
  <c r="BG153"/>
  <c r="BF153"/>
  <c r="T153"/>
  <c r="R153"/>
  <c r="P153"/>
  <c r="BI148"/>
  <c r="BH148"/>
  <c r="BG148"/>
  <c r="BF148"/>
  <c r="T148"/>
  <c r="R148"/>
  <c r="P148"/>
  <c r="BI142"/>
  <c r="BH142"/>
  <c r="BG142"/>
  <c r="BF142"/>
  <c r="T142"/>
  <c r="R142"/>
  <c r="P142"/>
  <c r="BI136"/>
  <c r="BH136"/>
  <c r="BG136"/>
  <c r="BF136"/>
  <c r="T136"/>
  <c r="R136"/>
  <c r="P136"/>
  <c r="BI130"/>
  <c r="BH130"/>
  <c r="BG130"/>
  <c r="BF130"/>
  <c r="T130"/>
  <c r="R130"/>
  <c r="P130"/>
  <c r="BI124"/>
  <c r="BH124"/>
  <c r="BG124"/>
  <c r="BF124"/>
  <c r="T124"/>
  <c r="R124"/>
  <c r="P124"/>
  <c r="BI119"/>
  <c r="BH119"/>
  <c r="BG119"/>
  <c r="BF119"/>
  <c r="T119"/>
  <c r="R119"/>
  <c r="P119"/>
  <c r="BI105"/>
  <c r="BH105"/>
  <c r="BG105"/>
  <c r="BF105"/>
  <c r="T105"/>
  <c r="R105"/>
  <c r="P105"/>
  <c r="BI99"/>
  <c r="BH99"/>
  <c r="BG99"/>
  <c r="BF99"/>
  <c r="T99"/>
  <c r="R99"/>
  <c r="P99"/>
  <c r="BI94"/>
  <c r="BH94"/>
  <c r="BG94"/>
  <c r="BF94"/>
  <c r="T94"/>
  <c r="R94"/>
  <c r="P94"/>
  <c r="BI89"/>
  <c r="BH89"/>
  <c r="BG89"/>
  <c r="BF89"/>
  <c r="T89"/>
  <c r="R89"/>
  <c r="P89"/>
  <c r="BI84"/>
  <c r="BH84"/>
  <c r="BG84"/>
  <c r="BF84"/>
  <c r="T84"/>
  <c r="R84"/>
  <c r="P84"/>
  <c r="J77"/>
  <c r="F77"/>
  <c r="F75"/>
  <c r="E73"/>
  <c r="J50"/>
  <c r="F50"/>
  <c r="F48"/>
  <c r="E46"/>
  <c r="J22"/>
  <c r="E22"/>
  <c r="J78"/>
  <c r="J21"/>
  <c r="J16"/>
  <c r="E16"/>
  <c r="F78"/>
  <c r="J15"/>
  <c r="J10"/>
  <c r="J48"/>
  <c i="1" r="L50"/>
  <c r="AM50"/>
  <c r="AM49"/>
  <c r="L49"/>
  <c r="AM47"/>
  <c r="L47"/>
  <c r="L45"/>
  <c r="L44"/>
  <c i="2" r="BK547"/>
  <c r="BK300"/>
  <c r="J531"/>
  <c r="J282"/>
  <c r="BK482"/>
  <c r="J124"/>
  <c r="BK418"/>
  <c r="BK257"/>
  <c r="J157"/>
  <c r="BK510"/>
  <c r="J391"/>
  <c r="BK153"/>
  <c r="BK384"/>
  <c r="J520"/>
  <c r="BK402"/>
  <c r="BK350"/>
  <c r="BK264"/>
  <c r="J397"/>
  <c r="BK376"/>
  <c r="J130"/>
  <c r="BK542"/>
  <c r="J345"/>
  <c r="J418"/>
  <c i="1" r="AS54"/>
  <c i="2" r="BK311"/>
  <c r="BK431"/>
  <c r="BK288"/>
  <c r="J164"/>
  <c r="BK105"/>
  <c r="BK422"/>
  <c r="J311"/>
  <c r="BK94"/>
  <c r="J371"/>
  <c r="BK89"/>
  <c r="J405"/>
  <c r="BK371"/>
  <c r="BK270"/>
  <c r="J510"/>
  <c r="J386"/>
  <c r="J307"/>
  <c r="J84"/>
  <c r="J542"/>
  <c r="J217"/>
  <c r="BK463"/>
  <c r="BK294"/>
  <c r="BK130"/>
  <c r="BK217"/>
  <c r="J400"/>
  <c r="BK209"/>
  <c r="J136"/>
  <c r="J426"/>
  <c r="BK316"/>
  <c r="J119"/>
  <c r="J389"/>
  <c r="J148"/>
  <c r="J431"/>
  <c r="J381"/>
  <c r="BK157"/>
  <c r="J368"/>
  <c r="J105"/>
  <c r="J472"/>
  <c r="BK368"/>
  <c r="BK124"/>
  <c r="BK386"/>
  <c r="J270"/>
  <c r="BK520"/>
  <c r="J536"/>
  <c r="J374"/>
  <c r="BK189"/>
  <c r="BK531"/>
  <c r="J379"/>
  <c r="BK169"/>
  <c r="BK516"/>
  <c r="J365"/>
  <c r="BK536"/>
  <c r="BK400"/>
  <c r="J288"/>
  <c r="BK148"/>
  <c r="BK381"/>
  <c r="BK183"/>
  <c r="BK553"/>
  <c r="J463"/>
  <c r="J153"/>
  <c r="J358"/>
  <c r="J525"/>
  <c r="J209"/>
  <c r="J384"/>
  <c r="J192"/>
  <c r="BK119"/>
  <c r="BK397"/>
  <c r="J294"/>
  <c r="BK84"/>
  <c r="J350"/>
  <c r="J422"/>
  <c r="BK365"/>
  <c r="BK282"/>
  <c r="J94"/>
  <c r="BK389"/>
  <c r="J276"/>
  <c r="J99"/>
  <c r="J553"/>
  <c r="J402"/>
  <c r="J89"/>
  <c r="J336"/>
  <c r="BK136"/>
  <c r="BK345"/>
  <c r="BK472"/>
  <c r="BK358"/>
  <c r="J142"/>
  <c r="BK413"/>
  <c r="J257"/>
  <c r="BK426"/>
  <c r="J189"/>
  <c r="J413"/>
  <c r="BK391"/>
  <c r="BK307"/>
  <c r="BK525"/>
  <c r="BK379"/>
  <c r="BK142"/>
  <c r="J547"/>
  <c r="BK429"/>
  <c r="J183"/>
  <c r="J516"/>
  <c r="J300"/>
  <c r="J264"/>
  <c r="BK374"/>
  <c r="J429"/>
  <c r="BK276"/>
  <c r="BK99"/>
  <c r="J376"/>
  <c r="BK164"/>
  <c r="BK405"/>
  <c r="BK192"/>
  <c r="J482"/>
  <c r="J394"/>
  <c r="BK336"/>
  <c r="J169"/>
  <c r="BK394"/>
  <c r="J316"/>
  <c l="1" r="BK83"/>
  <c r="BK519"/>
  <c r="J519"/>
  <c r="J62"/>
  <c r="P83"/>
  <c r="BK404"/>
  <c r="J404"/>
  <c r="J61"/>
  <c r="P519"/>
  <c r="R216"/>
  <c r="P364"/>
  <c r="R519"/>
  <c r="T216"/>
  <c r="T364"/>
  <c r="T519"/>
  <c r="P216"/>
  <c r="P404"/>
  <c r="R83"/>
  <c r="T404"/>
  <c r="BK216"/>
  <c r="J216"/>
  <c r="J59"/>
  <c r="R404"/>
  <c r="T83"/>
  <c r="T82"/>
  <c r="T81"/>
  <c r="BK364"/>
  <c r="J364"/>
  <c r="J60"/>
  <c r="R364"/>
  <c r="BE153"/>
  <c r="BE189"/>
  <c r="BE192"/>
  <c r="BE209"/>
  <c r="BE264"/>
  <c r="BE336"/>
  <c r="BE374"/>
  <c r="BE413"/>
  <c r="BE536"/>
  <c r="BK208"/>
  <c r="J208"/>
  <c r="J58"/>
  <c r="F51"/>
  <c r="BE119"/>
  <c r="BE316"/>
  <c r="BE426"/>
  <c r="BE94"/>
  <c r="BE124"/>
  <c r="BE130"/>
  <c r="BE136"/>
  <c r="BE169"/>
  <c r="BE257"/>
  <c r="BE282"/>
  <c r="BE288"/>
  <c r="BE294"/>
  <c r="BE307"/>
  <c r="BE376"/>
  <c r="BE386"/>
  <c r="BE397"/>
  <c r="BE429"/>
  <c r="BE472"/>
  <c r="BE482"/>
  <c r="BE525"/>
  <c r="BE531"/>
  <c r="BE217"/>
  <c r="BE345"/>
  <c r="BE365"/>
  <c r="BE371"/>
  <c r="BE402"/>
  <c r="BE405"/>
  <c r="J75"/>
  <c r="BE89"/>
  <c r="BE148"/>
  <c r="BE311"/>
  <c r="BE368"/>
  <c r="BE391"/>
  <c r="BK552"/>
  <c r="J552"/>
  <c r="J63"/>
  <c r="J51"/>
  <c r="BE99"/>
  <c r="BE105"/>
  <c r="BE157"/>
  <c r="BE270"/>
  <c r="BE276"/>
  <c r="BE300"/>
  <c r="BE358"/>
  <c r="BE381"/>
  <c r="BE384"/>
  <c r="BE389"/>
  <c r="BE400"/>
  <c r="BE418"/>
  <c r="BE422"/>
  <c r="BE463"/>
  <c r="BE84"/>
  <c r="BE142"/>
  <c r="BE183"/>
  <c r="BE394"/>
  <c r="BE431"/>
  <c r="BE164"/>
  <c r="BE350"/>
  <c r="BE379"/>
  <c r="BE510"/>
  <c r="BE516"/>
  <c r="BE520"/>
  <c r="BE542"/>
  <c r="BE547"/>
  <c r="BE553"/>
  <c r="F35"/>
  <c i="1" r="BD55"/>
  <c r="BD54"/>
  <c r="W33"/>
  <c i="2" r="F33"/>
  <c i="1" r="BB55"/>
  <c r="BB54"/>
  <c r="W31"/>
  <c i="2" r="J32"/>
  <c i="1" r="AW55"/>
  <c i="2" r="F34"/>
  <c i="1" r="BC55"/>
  <c r="BC54"/>
  <c r="AY54"/>
  <c i="2" r="F32"/>
  <c i="1" r="BA55"/>
  <c r="BA54"/>
  <c r="W30"/>
  <c i="2" l="1" r="R82"/>
  <c r="R81"/>
  <c r="P82"/>
  <c r="P81"/>
  <c i="1" r="AU55"/>
  <c i="2" r="BK82"/>
  <c r="J82"/>
  <c r="J56"/>
  <c r="J83"/>
  <c r="J57"/>
  <c i="1" r="AU54"/>
  <c r="AX54"/>
  <c i="2" r="J31"/>
  <c i="1" r="AV55"/>
  <c r="AT55"/>
  <c r="W32"/>
  <c r="AW54"/>
  <c r="AK30"/>
  <c i="2" r="F31"/>
  <c i="1" r="AZ55"/>
  <c r="AZ54"/>
  <c r="W29"/>
  <c i="2" l="1" r="BK81"/>
  <c r="J81"/>
  <c r="J55"/>
  <c i="1" r="AV54"/>
  <c r="AK29"/>
  <c l="1" r="AT54"/>
  <c i="2" r="J28"/>
  <c i="1" r="AG55"/>
  <c r="AG54"/>
  <c r="AN54"/>
  <c l="1" r="AN55"/>
  <c i="2" r="J37"/>
  <c i="1" r="AK26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<sst xmlns="http://schemas.openxmlformats.org/spreadsheetml/2006/main">
  <si>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</si>
  <si>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</si>
  <si>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</si>
  <si>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</si>
  <si>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</si>
  <si>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{dd6f7d71-4065-4cd6-8c79-8da4f473b895}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</si>
  <si>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</si>
  <si>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</si>
  <si>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</si>
  <si>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</si>
  <si>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</si>
  <si>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</si>
  <si>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</si>
  <si>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</si>
  <si>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2026008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</si>
  <si>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</si>
  <si>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</si>
  <si>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KRHOVICE - MÍSTNÍ KOMUNIKACE A CHODNÍKY - LOKALITA U HŘIŠTĚ - II. ETAPA</t>
  </si>
  <si>
    <t>KSO:</t>
  </si>
  <si>
    <t/>
  </si>
  <si>
    <t>CC-CZ:</t>
  </si>
  <si>
    <t>Místo:</t>
  </si>
  <si>
    <t xml:space="preserve"> </t>
  </si>
  <si>
    <t>Datum:</t>
  </si>
  <si>
    <t>9. 4. 2026</t>
  </si>
  <si>
    <t>Zadavatel:</t>
  </si>
  <si>
    <t>IČ:</t>
  </si>
  <si>
    <t>00600431</t>
  </si>
  <si>
    <t>OBEC KRHOVICE</t>
  </si>
  <si>
    <t>DIČ:</t>
  </si>
  <si>
    <t>Účastník:</t>
  </si>
  <si>
    <t>Vyplň údaj</t>
  </si>
  <si>
    <t>Projektant:</t>
  </si>
  <si>
    <t>09964533</t>
  </si>
  <si>
    <t>PROJEKČNÍ A INŽENÝRSKÁ ČINNOST ZAVADIL s.r.o.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</si>
  <si>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</si>
  <si>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</si>
  <si>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</si>
  <si>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</si>
  <si>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</si>
  <si>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</si>
  <si>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</si>
  <si>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</si>
  <si>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</si>
  <si>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</si>
  <si>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</si>
  <si>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</si>
  <si>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</si>
  <si>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</si>
  <si>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</si>
  <si>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</si>
  <si>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</si>
  <si>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</si>
  <si>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</si>
  <si>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</si>
  <si>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</si>
  <si>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</si>
  <si>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</si>
  <si>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</si>
  <si>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</si>
  <si>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</si>
  <si>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</si>
  <si>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</si>
  <si>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</si>
  <si>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</si>
  <si>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</si>
  <si>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</si>
  <si>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</si>
  <si>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</si>
  <si>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</si>
  <si>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</si>
  <si>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</si>
  <si>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</si>
  <si>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</si>
  <si>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</si>
  <si>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</si>
  <si>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</si>
  <si>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</si>
  <si>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</si>
  <si>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</si>
  <si>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</si>
  <si>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</si>
  <si>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</si>
  <si>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</si>
  <si>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</si>
  <si>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</si>
  <si>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</si>
  <si>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</si>
  <si>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</si>
  <si>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</si>
  <si>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</si>
  <si>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</si>
  <si>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</si>
  <si>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</si>
  <si>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</si>
  <si>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</si>
  <si>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</si>
  <si>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</si>
  <si>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</si>
  <si>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</si>
  <si>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</si>
  <si>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</si>
  <si>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</si>
  <si>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</si>
  <si>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</si>
  <si>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</si>
  <si>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</si>
  <si>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</si>
  <si>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</si>
  <si>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</si>
  <si>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</si>
  <si>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</si>
  <si>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113106123</t>
  </si>
  <si>
    <t>Rozebrání dlažeb ze zámkových dlaždic komunikací pro pěší ručně</t>
  </si>
  <si>
    <t>m2</t>
  </si>
  <si>
    <t>CS ÚRS 2026 01</t>
  </si>
  <si>
    <t>4</t>
  </si>
  <si>
    <t>1657245326</t>
  </si>
  <si>
    <t>PP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</si>
  <si>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</si>
  <si>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Online PSC</t>
  </si>
  <si>
    <t>https://podminky.urs.cz/item/CS_URS_2026_01/113106123</t>
  </si>
  <si>
    <t>VV</t>
  </si>
  <si>
    <t>"trasa A - stávající chodník"336</t>
  </si>
  <si>
    <t>Součet</t>
  </si>
  <si>
    <t>113107222</t>
  </si>
  <si>
    <t>Odstranění podkladu z kameniva drceného tl přes 100 do 200 mm strojně pl přes 200 m2</t>
  </si>
  <si>
    <t>-543326076</t>
  </si>
  <si>
    <t>Odstranění podkladů nebo krytů strojně plochy jednotlivě přes 200 m2 s přemístěním hmot na skládku na vzdálenost do 20 m nebo s naložením na dopravní prostředek z kameniva hrubého drceného, o tl. vrstvy přes 100 do 200 mm</t>
  </si>
  <si>
    <t>https://podminky.urs.cz/item/CS_URS_2026_01/113107222</t>
  </si>
  <si>
    <t>"tl. vrstvy 200 mm"6665</t>
  </si>
  <si>
    <t>3</t>
  </si>
  <si>
    <t>122252206</t>
  </si>
  <si>
    <t>Odkopávky a prokopávky nezapažené pro silnice a dálnice v hornině třídy těžitelnosti I objem do 5000 m3 strojně</t>
  </si>
  <si>
    <t>m3</t>
  </si>
  <si>
    <t>-67013539</t>
  </si>
  <si>
    <t>Odkopávky a prokopávky nezapažené pro silnice a dálnice strojně v hornině třídy těžitelnosti I přes 1 000 do 5 000 m3</t>
  </si>
  <si>
    <t>https://podminky.urs.cz/item/CS_URS_2026_01/122252206</t>
  </si>
  <si>
    <t>"odkop (dokop) pro konstrukční vrstvy komunikace na tloušťku 450 mm"6665*0,25</t>
  </si>
  <si>
    <t>1869526739</t>
  </si>
  <si>
    <t>P</t>
  </si>
  <si>
    <t>Poznámka k položce:_x000d_
Položka bude použita v případě neúnosného podloží se souhlasem objednatele a TDI.</t>
  </si>
  <si>
    <t>"odkop neúnosného podloží - tloušťka 300 mm - předpoklad 70 %"4467*0,3</t>
  </si>
  <si>
    <t>5</t>
  </si>
  <si>
    <t>131251100</t>
  </si>
  <si>
    <t>Hloubení jam nezapažených v hornině třídy těžitelnosti I skupiny 3 objem do 20 m3 strojně</t>
  </si>
  <si>
    <t>964378190</t>
  </si>
  <si>
    <t>Hloubení nezapažených jam a zářezů strojně s urovnáním dna do předepsaného profilu a spádu v hornině třídy těžitelnosti I skupiny 3 do 20 m3</t>
  </si>
  <si>
    <t>https://podminky.urs.cz/item/CS_URS_2026_01/131251100</t>
  </si>
  <si>
    <t>"výkop pro uliční vpusť - 9 ks"9*3</t>
  </si>
  <si>
    <t>"výkop pro vsakovací box"4*4*1,8</t>
  </si>
  <si>
    <t>"výkop pro vsakovací box"7,2*1,6*1,8</t>
  </si>
  <si>
    <t>"výkop pro vsakovací box"3,2*4*1,8</t>
  </si>
  <si>
    <t>"výkop pro vsakovací box"3,2*1,6*1,8</t>
  </si>
  <si>
    <t>6</t>
  </si>
  <si>
    <t>132251103</t>
  </si>
  <si>
    <t>Hloubení rýh nezapažených š do 800 mm v hornině třídy těžitelnosti I skupiny 3 objem do 100 m3 strojně</t>
  </si>
  <si>
    <t>1223114853</t>
  </si>
  <si>
    <t>Hloubení nezapažených rýh šířky do 800 mm strojně s urovnáním dna do předepsaného profilu a spádu v hornině třídy těžitelnosti I skupiny 3 přes 50 do 100 m3</t>
  </si>
  <si>
    <t>https://podminky.urs.cz/item/CS_URS_2026_01/132251103</t>
  </si>
  <si>
    <t>"rýha pro přípojky (délka*šířka*hloubka)"(5,5+5,5+7+20,5+5+2+2,2+3,5+3)*0,8*1,5</t>
  </si>
  <si>
    <t>7</t>
  </si>
  <si>
    <t>162351103</t>
  </si>
  <si>
    <t>Vodorovné přemístění přes 50 do 500 m výkopku/sypaniny z horniny třídy těžitelnosti I skupiny 1 až 3</t>
  </si>
  <si>
    <t>-742128982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</si>
  <si>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</si>
  <si>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https://podminky.urs.cz/item/CS_URS_2026_01/162351103</t>
  </si>
  <si>
    <t>"zemina pro zásyp na mezideponii - předpoklad vzdálenosti 500 m"195</t>
  </si>
  <si>
    <t>"zemina pro zásyp z mezideponie - předpoklad vzdálenosti 500 m"195</t>
  </si>
  <si>
    <t>8</t>
  </si>
  <si>
    <t>162751117</t>
  </si>
  <si>
    <t>Vodorovné přemístění přes 9 000 do 10000 m výkopku/sypaniny z horniny třídy těžitelnosti I skupiny 1 až 3</t>
  </si>
  <si>
    <t>327832825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</si>
  <si>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</si>
  <si>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https://podminky.urs.cz/item/CS_URS_2026_01/162751117</t>
  </si>
  <si>
    <t>"zemina z odkopů a hloubení na skládku - předpoklad vzdálenosti 10 km"1666+209+65</t>
  </si>
  <si>
    <t>"odpočet zeminy pro zpětný zásyp"-195</t>
  </si>
  <si>
    <t>9</t>
  </si>
  <si>
    <t>-117130533</t>
  </si>
  <si>
    <t>"zemina z odkopu neúnosného podloží na skládku - předpoklad vzdálenostii 10 km"1340</t>
  </si>
  <si>
    <t>10</t>
  </si>
  <si>
    <t>162751119</t>
  </si>
  <si>
    <t>Příplatek k vodorovnému přemístění výkopku/sypaniny z horniny třídy těžitelnosti I skupiny 1 až 3 ZKD 1000 m přes 10000 m</t>
  </si>
  <si>
    <t>770954371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</si>
  <si>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</si>
  <si>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https://podminky.urs.cz/item/CS_URS_2026_01/162751119</t>
  </si>
  <si>
    <t>"zemina z odkopů a hloubení"1666+209+65</t>
  </si>
  <si>
    <t>11</t>
  </si>
  <si>
    <t>167151111</t>
  </si>
  <si>
    <t>Nakládání výkopku z hornin třídy těžitelnosti I skupiny 1 až 3 přes 100 m3</t>
  </si>
  <si>
    <t>-1827302792</t>
  </si>
  <si>
    <t>Nakládání, skládání a překládání neulehlého výkopku nebo sypaniny strojně nakládání, množství přes 100 m3, z hornin třídy těžitelnosti I, skupiny 1 až 3</t>
  </si>
  <si>
    <t>https://podminky.urs.cz/item/CS_URS_2026_01/167151111</t>
  </si>
  <si>
    <t>"zemina pro zásyp na mezideponii"195</t>
  </si>
  <si>
    <t>171201231</t>
  </si>
  <si>
    <t>Poplatek za předání recyklačnímu zařízení zeminy a kamení kód odpadu 17 05 04</t>
  </si>
  <si>
    <t>t</t>
  </si>
  <si>
    <t>765090975</t>
  </si>
  <si>
    <t>Poplatek za předání zeminy a kamení recyklačnímu zařízení zatříděné do Katalogu odpadů pod kódem 17 05 04</t>
  </si>
  <si>
    <t>https://podminky.urs.cz/item/CS_URS_2026_01/171201231</t>
  </si>
  <si>
    <t>1745*1,8 'Přepočtené koeficientem množství</t>
  </si>
  <si>
    <t>13</t>
  </si>
  <si>
    <t>-815971009</t>
  </si>
  <si>
    <t>"zemina z odkopu neúnosného podloží"1340</t>
  </si>
  <si>
    <t>1340*1,8 'Přepočtené koeficientem množství</t>
  </si>
  <si>
    <t>14</t>
  </si>
  <si>
    <t>171251201</t>
  </si>
  <si>
    <t>Uložení sypaniny na skládky nebo meziskládky</t>
  </si>
  <si>
    <t>699482822</t>
  </si>
  <si>
    <t>Uložení sypaniny na skládky nebo meziskládky bez hutnění s upravením uložené sypaniny do předepsaného tvaru</t>
  </si>
  <si>
    <t>https://podminky.urs.cz/item/CS_URS_2026_01/171251201</t>
  </si>
  <si>
    <t>15</t>
  </si>
  <si>
    <t>174151101</t>
  </si>
  <si>
    <t>Zásyp jam, šachet rýh nebo kolem objektů sypaninou se zhutněním</t>
  </si>
  <si>
    <t>-90428490</t>
  </si>
  <si>
    <t>Zásyp sypaninou z jakékoliv horniny strojně s uložením výkopku ve vrstvách se zhutněním jam, šachet, rýh nebo kolem objektů v těchto vykopávkách</t>
  </si>
  <si>
    <t>https://podminky.urs.cz/item/CS_URS_2026_01/174151101</t>
  </si>
  <si>
    <t>"zásyp za obrubou"2240*0,5*0,05</t>
  </si>
  <si>
    <t>Mezisoučet</t>
  </si>
  <si>
    <t>"zásyp okolo nové uliční vpusti"9*1</t>
  </si>
  <si>
    <t>"zásyp rýhy pro kanalizační přípojky"65</t>
  </si>
  <si>
    <t>"odpočet lože"-4,3</t>
  </si>
  <si>
    <t>"odpočet obsypu vč. potrubí"-31,7</t>
  </si>
  <si>
    <t>"zásyp akumulačních nádrží"101</t>
  </si>
  <si>
    <t>16</t>
  </si>
  <si>
    <t>175151101</t>
  </si>
  <si>
    <t>Obsypání potrubí strojně sypaninou bez prohození, uloženou do 3 m</t>
  </si>
  <si>
    <t>-1773643506</t>
  </si>
  <si>
    <t>Obsypání potrubí strojně sypaninou z vhodných hornin třídy těžitelnosti I a II, skupiny 1 až 4 nebo materiálem připraveným podél výkopu ve vzdálenosti do 3 m od jeho kraje, pro jakoukoliv hloubku výkopu a míru zhutnění bez prohození sypaniny</t>
  </si>
  <si>
    <t>https://podminky.urs.cz/item/CS_URS_2026_01/175151101</t>
  </si>
  <si>
    <t>"kanalizační přípojky k dešťovým vpustím (délka*šířka*tloušťka)"54,2*1,3*(0,15+0,3)</t>
  </si>
  <si>
    <t>"odpočet kanalizačního potrubí (délka*pí*poloměr*poloměr)"-54,2*3,14*0,1*0,1</t>
  </si>
  <si>
    <t>17</t>
  </si>
  <si>
    <t>M</t>
  </si>
  <si>
    <t>58337308</t>
  </si>
  <si>
    <t>štěrkopísek frakce 0/2</t>
  </si>
  <si>
    <t>1834313306</t>
  </si>
  <si>
    <t>30,005*1,8 'Přepočtené koeficientem množství</t>
  </si>
  <si>
    <t>18</t>
  </si>
  <si>
    <t>181152302</t>
  </si>
  <si>
    <t>Úprava pláně pro silnice a dálnice v zářezech se zhutněním</t>
  </si>
  <si>
    <t>-829091596</t>
  </si>
  <si>
    <t>Úprava pláně na stavbách silnic a dálnic strojně v zářezech mimo skalních se zhutněním</t>
  </si>
  <si>
    <t>https://podminky.urs.cz/item/CS_URS_2026_01/181152302</t>
  </si>
  <si>
    <t>"trasa A - komunikace"1286+282</t>
  </si>
  <si>
    <t>"trasa A - chodník"282,6</t>
  </si>
  <si>
    <t>"trasa A - chodník - vjezdy"53,1</t>
  </si>
  <si>
    <t>"trasa A - parkoviště"208</t>
  </si>
  <si>
    <t>"trasa A - sjezdy"228</t>
  </si>
  <si>
    <t>"trasa B - komunikace"813+177</t>
  </si>
  <si>
    <t>"trasa B - parkoviště"51,7</t>
  </si>
  <si>
    <t>"trasa C - komunikace"1088,7+235,25</t>
  </si>
  <si>
    <t>"trasa D - komunikace"637+110</t>
  </si>
  <si>
    <t>"trasa D - sjezdy"58</t>
  </si>
  <si>
    <t>"trasa E - komunikace"803,1+157,1</t>
  </si>
  <si>
    <t>"trasa F - komunikace"159,9+34,45</t>
  </si>
  <si>
    <t>Vodorovné konstrukce</t>
  </si>
  <si>
    <t>19</t>
  </si>
  <si>
    <t>451572111</t>
  </si>
  <si>
    <t>Lože pod potrubí otevřený výkop z kameniva drobného těženého</t>
  </si>
  <si>
    <t>-1592187283</t>
  </si>
  <si>
    <t>Lože pod potrubí, stoky a drobné objekty v otevřeném výkopu z kameniva drobného těženého 0 až 4 mm</t>
  </si>
  <si>
    <t>https://podminky.urs.cz/item/CS_URS_2026_01/451572111</t>
  </si>
  <si>
    <t>"pod uliční vpusti"9*0,5*0,5*0,1</t>
  </si>
  <si>
    <t>"pod vsaky"101*0,1</t>
  </si>
  <si>
    <t>"pod kanalizační přípojky"54,2*0,8*0,1</t>
  </si>
  <si>
    <t>Komunikace pozemní</t>
  </si>
  <si>
    <t>20</t>
  </si>
  <si>
    <t>564851111</t>
  </si>
  <si>
    <t>Podklad ze štěrkodrtě ŠD plochy přes 100 m2 tl 150 mm</t>
  </si>
  <si>
    <t>1266259541</t>
  </si>
  <si>
    <t>Podklad ze štěrkodrti ŠD s rozprostřením a zhutněním plochy přes 100 m2, po zhutnění tl. 150 mm</t>
  </si>
  <si>
    <t>https://podminky.urs.cz/item/CS_URS_2026_01/564851111</t>
  </si>
  <si>
    <t>Poznámka k položce:_x000d_
ŠDA 0/32</t>
  </si>
  <si>
    <t>"trasa A - komunikace - 1. vrstva"1286</t>
  </si>
  <si>
    <t>"trasa A - komunikace - 2. vrstva"1286</t>
  </si>
  <si>
    <t>"rozšíření pod obruby"564*0,5</t>
  </si>
  <si>
    <t>"trasa A - chodník - vjezdy - 1. vrstva"53,1</t>
  </si>
  <si>
    <t>"trasa A - chodník - vjezdy - 2. vrstva"53,1</t>
  </si>
  <si>
    <t>"trasa A - parkoviště - 1 . vrstva"208</t>
  </si>
  <si>
    <t>"trasa A - parkoviště - 2 . vrstva"208</t>
  </si>
  <si>
    <t>"trasa B - komunikace - 1. vrstva"813</t>
  </si>
  <si>
    <t>"trasa B - komunikace - 2. vrstva"813</t>
  </si>
  <si>
    <t>"rozšíření pod obruby"354*0,5</t>
  </si>
  <si>
    <t>"trasa B - parkoviště - 1. vrstva"51,7</t>
  </si>
  <si>
    <t>"trasa B - parkoviště - 2. vrstva"51,7</t>
  </si>
  <si>
    <t>"trasa C - komunikace - 1. vrstva"1088,7</t>
  </si>
  <si>
    <t>"trasa C - komunikace - 2. vrstva"1088,7</t>
  </si>
  <si>
    <t>"rozšíření pod obruby"470,5*0,5</t>
  </si>
  <si>
    <t>"trasa D - komunikace - 1. vrstva"637</t>
  </si>
  <si>
    <t>"trasa D - komunikace - 2. vrstva"637</t>
  </si>
  <si>
    <t>"rozšíření pod obruby"220*0,5</t>
  </si>
  <si>
    <t>"trasa E - komunikace - 1. vrstva"803,1</t>
  </si>
  <si>
    <t>"trasa E - komunikace - 2. vrstva"803,1</t>
  </si>
  <si>
    <t>"rozšíření pod obruby"314,2*0,5</t>
  </si>
  <si>
    <t>"trasa F - komunikace - 1. vrstva"159,9</t>
  </si>
  <si>
    <t>"trasa F - komunikace - 2. vrstva"159,9</t>
  </si>
  <si>
    <t>"rozšíření pod obruby"68,9*0,5</t>
  </si>
  <si>
    <t>564861111</t>
  </si>
  <si>
    <t>Podklad ze štěrkodrtě ŠD plochy přes 100 m2 tl 200 mm</t>
  </si>
  <si>
    <t>590518471</t>
  </si>
  <si>
    <t>Podklad ze štěrkodrti ŠD s rozprostřením a zhutněním plochy přes 100 m2, po zhutnění tl. 200 mm</t>
  </si>
  <si>
    <t>https://podminky.urs.cz/item/CS_URS_2026_01/564861111</t>
  </si>
  <si>
    <t>22</t>
  </si>
  <si>
    <t>564871116</t>
  </si>
  <si>
    <t>Podklad ze štěrkodrtě ŠD plochy přes 100 m2 tl. 300 mm</t>
  </si>
  <si>
    <t>560816304</t>
  </si>
  <si>
    <t>Podklad ze štěrkodrti ŠD s rozprostřením a zhutněním plochy přes 100 m2, po zhutnění tl. 300 mm</t>
  </si>
  <si>
    <t>https://podminky.urs.cz/item/CS_URS_2026_01/564871116</t>
  </si>
  <si>
    <t>Poznámka k položce:_x000d_
Položka bude použita v případě neúnosného podloží se souhlasem objednatele a TDI._x000d_
_x000d_
ŠD 0/63</t>
  </si>
  <si>
    <t>"náhradní materiál za zeminu z neúnosného podloží - tl. vrstvy 300 mm"4467</t>
  </si>
  <si>
    <t>23</t>
  </si>
  <si>
    <t>564951413</t>
  </si>
  <si>
    <t>Podklad z asfaltového recyklátu plochy přes 100 m2 tl 150 mm</t>
  </si>
  <si>
    <t>744607276</t>
  </si>
  <si>
    <t>Podklad nebo podsyp z asfaltového recyklátu s rozprostřením a zhutněním plochy přes 100 m2, po zhutnění tl. 150 mm</t>
  </si>
  <si>
    <t>https://podminky.urs.cz/item/CS_URS_2026_01/564951413</t>
  </si>
  <si>
    <t>24</t>
  </si>
  <si>
    <t>569931132</t>
  </si>
  <si>
    <t>Zpevnění krajnic asfaltovým recyklátem tl 100 mm</t>
  </si>
  <si>
    <t>-87854378</t>
  </si>
  <si>
    <t>Zpevnění krajnic nebo komunikací pro pěší s rozprostřením a zhutněním, po zhutnění asfaltovým recyklátem tl. 100 mm</t>
  </si>
  <si>
    <t>https://podminky.urs.cz/item/CS_URS_2026_01/569931132</t>
  </si>
  <si>
    <t>"trasa A"22,6*0,5</t>
  </si>
  <si>
    <t>"trasa D"64,8*0,5</t>
  </si>
  <si>
    <t>25</t>
  </si>
  <si>
    <t>573231108</t>
  </si>
  <si>
    <t>Postřik živičný spojovací ze silniční emulze v množství 0,50 kg/m2</t>
  </si>
  <si>
    <t>-1213497984</t>
  </si>
  <si>
    <t>Postřik spojovací PS bez posypu kamenivem ze silniční emulze, v množství 0,50 kg/m2</t>
  </si>
  <si>
    <t>https://podminky.urs.cz/item/CS_URS_2026_01/573231108</t>
  </si>
  <si>
    <t>"trasa A"1286</t>
  </si>
  <si>
    <t>"trasa D"637</t>
  </si>
  <si>
    <t>26</t>
  </si>
  <si>
    <t>577144121</t>
  </si>
  <si>
    <t>Asfaltový beton vrstva obrusná ACO 11+ tř. I tl 50 mm š přes 3 m z nemodifikovaného asfaltu</t>
  </si>
  <si>
    <t>1112688829</t>
  </si>
  <si>
    <t>Asfaltový beton vrstva obrusná ACO 11 z nemodifikovaného asfaltu s rozprostřením a se zhutněním ACO 11+ v pruhu šířky přes 3 m, po zhutnění tl. 50 mm</t>
  </si>
  <si>
    <t>https://podminky.urs.cz/item/CS_URS_2026_01/577144121</t>
  </si>
  <si>
    <t>27</t>
  </si>
  <si>
    <t>577165122</t>
  </si>
  <si>
    <t>Asfaltový beton vrstva ložní ACL 16 + tl 70 mm š přes 3 m z nemodifikovaného asfaltu</t>
  </si>
  <si>
    <t>-6972484</t>
  </si>
  <si>
    <t>Asfaltový beton vrstva ložní ACL 16 z nemodifikovaného asfaltu s rozprostřením a zhutněním ACL 16 + v pruhu šířky přes 3 m, po zhutnění tl. 70 mm</t>
  </si>
  <si>
    <t>https://podminky.urs.cz/item/CS_URS_2026_01/577165122</t>
  </si>
  <si>
    <t>28</t>
  </si>
  <si>
    <t>596211112</t>
  </si>
  <si>
    <t>Kladení zámkové dlažby komunikací pro pěší ručně tl 60 mm skupiny A pl přes 100 do 300 m2</t>
  </si>
  <si>
    <t>-1260612518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</si>
  <si>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přes 100 do 300 m2</t>
  </si>
  <si>
    <t>https://podminky.urs.cz/item/CS_URS_2026_01/596211112</t>
  </si>
  <si>
    <t>"trasa A - chodník"</t>
  </si>
  <si>
    <t>"zámková betonová dlažba 200x100x60 mm - šedá"278</t>
  </si>
  <si>
    <t>"zámková betonová dlažba reliéfní 200x100x60 mm - barevná"4,6</t>
  </si>
  <si>
    <t>29</t>
  </si>
  <si>
    <t>59245006</t>
  </si>
  <si>
    <t>dlažba pro nevidomé betonová 200x100mm tl 60mm barevná</t>
  </si>
  <si>
    <t>184509637</t>
  </si>
  <si>
    <t>"trasa A - chodník"4,6</t>
  </si>
  <si>
    <t>30</t>
  </si>
  <si>
    <t>59245018</t>
  </si>
  <si>
    <t>dlažba skladebná betonová 200x100mm tl 60mm přírodní</t>
  </si>
  <si>
    <t>-241697771</t>
  </si>
  <si>
    <t>"trasa A - chodník"276</t>
  </si>
  <si>
    <t>276*1,02 'Přepočtené koeficientem množství</t>
  </si>
  <si>
    <t>31</t>
  </si>
  <si>
    <t>596212211</t>
  </si>
  <si>
    <t>Kladení zámkové dlažby pozemních komunikací ručně tl 80 mm skupiny A pl přes 50 do 100 m2</t>
  </si>
  <si>
    <t>1674384041</t>
  </si>
  <si>
    <t>Kladení dlažby z betonových zámkových dlaždic pozemních komunikací ručně s ložem z kameniva těženého nebo drceného tl. do 50 mm, s vyplněním spár, s dvojitým hutněním vibrováním a se smetením přebytečného materiálu na krajnici tl. 80 mm skupiny A, pro plochy přes 50 do 100 m2</t>
  </si>
  <si>
    <t>https://podminky.urs.cz/item/CS_URS_2026_01/596212211</t>
  </si>
  <si>
    <t>"trasa A - chodník - vjezdy"</t>
  </si>
  <si>
    <t>"zámková betonová dlažba 200x100x80 mm - šedá"40,5</t>
  </si>
  <si>
    <t>"zámková betonová dlažba reliéfní 200x100x80 mm - barevná"12,6</t>
  </si>
  <si>
    <t>"trasa B - komunikace"</t>
  </si>
  <si>
    <t>"zámková betonová dlažba 200x100x80 mm - šedá"813</t>
  </si>
  <si>
    <t>"trasa C - komunikace"</t>
  </si>
  <si>
    <t>"zámková betonová dlažba 200x100x80 mm - šedá"1088,7</t>
  </si>
  <si>
    <t>"trasa E - komunikace"</t>
  </si>
  <si>
    <t>"zámková betonová dlažba 200x100x80 mm - šedá"803,1</t>
  </si>
  <si>
    <t>"trasa F - komunikace"</t>
  </si>
  <si>
    <t>"zámková betonová dlažba 200x100x80 mm - šedá"159,9</t>
  </si>
  <si>
    <t>32</t>
  </si>
  <si>
    <t>59245020</t>
  </si>
  <si>
    <t>dlažba skladebná betonová 200x100mm tl 80mm přírodní</t>
  </si>
  <si>
    <t>1184533710</t>
  </si>
  <si>
    <t>"trasa A - chodník - vjezdy"40,5</t>
  </si>
  <si>
    <t>"trasa B - komunikace"813</t>
  </si>
  <si>
    <t>"trasa C - komunikace"1088,7</t>
  </si>
  <si>
    <t>"trasa E - komunikace"803,1</t>
  </si>
  <si>
    <t>"trasa F - komunikace"159,9</t>
  </si>
  <si>
    <t>2905,2*1,03 'Přepočtené koeficientem množství</t>
  </si>
  <si>
    <t>33</t>
  </si>
  <si>
    <t>59246088</t>
  </si>
  <si>
    <t>dlažba pro nevidomé betonová 200x200mm tl 80mm barevná</t>
  </si>
  <si>
    <t>1342833388</t>
  </si>
  <si>
    <t>"trasa A - chodník - vjezdy"12,6</t>
  </si>
  <si>
    <t>12,6*1,03 'Přepočtené koeficientem množství</t>
  </si>
  <si>
    <t>34</t>
  </si>
  <si>
    <t>596411134</t>
  </si>
  <si>
    <t>Kladení dlažby z vegetačních tvárnic komunikací pro pěší velikosti dlaždic do 0,09 m2 tl do 80 mm pl přes 100 do 300 m2</t>
  </si>
  <si>
    <t>-95887936</t>
  </si>
  <si>
    <t>Kladení dlažby z betonových vegetačních dlaždic komunikací pro pěší s ložem z kameniva těženého nebo drceného tl. do 40 mm, s vyplněním spár a vegetačních otvorů, s hutněním vibrováním velikosti dlaždic do 0,09 m2 tl. do 80 mm, pro plochy přes 100 do 300 m2</t>
  </si>
  <si>
    <t>https://podminky.urs.cz/item/CS_URS_2026_01/596411134</t>
  </si>
  <si>
    <t>"trasa A - parkoviště"</t>
  </si>
  <si>
    <t>"zámková betonová dlažba vegetační 240x240x80 mm"208</t>
  </si>
  <si>
    <t>"trasa B - parkoviště"</t>
  </si>
  <si>
    <t>"zámková betonová dlažba vegetační 240x240x80 mm"51,7</t>
  </si>
  <si>
    <t>35</t>
  </si>
  <si>
    <t>59245037</t>
  </si>
  <si>
    <t>dlažba plošná vegetační betonová 240x240mm tl 80mm přírodní</t>
  </si>
  <si>
    <t>725092447</t>
  </si>
  <si>
    <t>259,7*1,02 'Přepočtené koeficientem množství</t>
  </si>
  <si>
    <t>Trubní vedení</t>
  </si>
  <si>
    <t>36</t>
  </si>
  <si>
    <t>871310320</t>
  </si>
  <si>
    <t>Montáž kanalizačního potrubí hladkého plnostěnného SN 12 z polypropylenu DN 150</t>
  </si>
  <si>
    <t>m</t>
  </si>
  <si>
    <t>484004194</t>
  </si>
  <si>
    <t>Montáž kanalizačního potrubí z polypropylenu PP hladkého plnostěnného SN 12 DN 150</t>
  </si>
  <si>
    <t>https://podminky.urs.cz/item/CS_URS_2026_01/871310320</t>
  </si>
  <si>
    <t>37</t>
  </si>
  <si>
    <t>28617025</t>
  </si>
  <si>
    <t>trubka kanalizační PP plnostěnná třívrstvá DN 150x1000mm SN12</t>
  </si>
  <si>
    <t>233952215</t>
  </si>
  <si>
    <t>54*1,02 'Přepočtené koeficientem množství</t>
  </si>
  <si>
    <t>38</t>
  </si>
  <si>
    <t>895941302.1</t>
  </si>
  <si>
    <t>Osazení vpusti uliční DN 450 z betonových dílců dno s kalištěm</t>
  </si>
  <si>
    <t>kus</t>
  </si>
  <si>
    <t>-468529762</t>
  </si>
  <si>
    <t>Osazení vpusti uliční z betonových dílců DN 450 dno s kalištěm</t>
  </si>
  <si>
    <t>https://podminky.urs.cz/item/CS_URS_2026_01/895941302.1</t>
  </si>
  <si>
    <t>39</t>
  </si>
  <si>
    <t>59223852</t>
  </si>
  <si>
    <t>dno pro uliční vpusť s kalovou prohlubní betonové 450x300x50mm</t>
  </si>
  <si>
    <t>-1280905252</t>
  </si>
  <si>
    <t>40</t>
  </si>
  <si>
    <t>895941313</t>
  </si>
  <si>
    <t>Osazení vpusti uliční DN 450 z betonových dílců skruž horní 295 mm</t>
  </si>
  <si>
    <t>-462041703</t>
  </si>
  <si>
    <t>Osazení vpusti uliční z betonových dílců DN 450 skruž horní 295 mm</t>
  </si>
  <si>
    <t>https://podminky.urs.cz/item/CS_URS_2026_01/895941313</t>
  </si>
  <si>
    <t>41</t>
  </si>
  <si>
    <t>59223856</t>
  </si>
  <si>
    <t>skruž betonová horní pro uliční vpusť 450x195x50mm</t>
  </si>
  <si>
    <t>-1926033340</t>
  </si>
  <si>
    <t>42</t>
  </si>
  <si>
    <t>895941323</t>
  </si>
  <si>
    <t>Osazení vpusti uliční DN 450 z betonových dílců skruž středová 570 mm</t>
  </si>
  <si>
    <t>1927010493</t>
  </si>
  <si>
    <t>Osazení vpusti uliční z betonových dílců DN 450 skruž středová 570 mm</t>
  </si>
  <si>
    <t>https://podminky.urs.cz/item/CS_URS_2026_01/895941323</t>
  </si>
  <si>
    <t>43</t>
  </si>
  <si>
    <t>59224488</t>
  </si>
  <si>
    <t>skruž betonová středová pro uliční vpusť 450x570x50mm</t>
  </si>
  <si>
    <t>-1640189626</t>
  </si>
  <si>
    <t>44</t>
  </si>
  <si>
    <t>895941331</t>
  </si>
  <si>
    <t>Osazení vpusti uliční DN 450 z betonových dílců skruž průběžná s výtokem</t>
  </si>
  <si>
    <t>1230528273</t>
  </si>
  <si>
    <t>Osazení vpusti uliční z betonových dílců DN 450 skruž průběžná s výtokem</t>
  </si>
  <si>
    <t>https://podminky.urs.cz/item/CS_URS_2026_01/895941331</t>
  </si>
  <si>
    <t>45</t>
  </si>
  <si>
    <t>59223328</t>
  </si>
  <si>
    <t>vpusť uliční DN 450 skruž průběžná 450/570x50mm betonová s odtokem 150mm PVC</t>
  </si>
  <si>
    <t>-1885252411</t>
  </si>
  <si>
    <t>46</t>
  </si>
  <si>
    <t>897171132</t>
  </si>
  <si>
    <t>Akumulační boxy z PP pro vsakování dešťových vod osazené do hloubky do 4 m objemu přes 10 do 30 m3</t>
  </si>
  <si>
    <t>-675015372</t>
  </si>
  <si>
    <t>Akumulační boxy z polypropylenu PP pro vsakování dešťových vod osazené do hloubky do 4 m o celkovém akumulačním objemu přes 10 do 30 m3</t>
  </si>
  <si>
    <t>https://podminky.urs.cz/item/CS_URS_2026_01/897171132</t>
  </si>
  <si>
    <t>47</t>
  </si>
  <si>
    <t>897173131</t>
  </si>
  <si>
    <t>Kontrolní šachta integrovaná do akumulačních boxů osazených do hloubky do 4 m v do 350 mm</t>
  </si>
  <si>
    <t>-2119248960</t>
  </si>
  <si>
    <t>Kontrolní šachta integrovaná do akumulačních boxů osazených do hloubky do 4 m, výšky do 350 mm</t>
  </si>
  <si>
    <t>https://podminky.urs.cz/item/CS_URS_2026_01/897173131</t>
  </si>
  <si>
    <t>48</t>
  </si>
  <si>
    <t>899204112</t>
  </si>
  <si>
    <t>Osazení mříží litinových včetně rámů a košů na bahno pro třídu zatížení D400, E600</t>
  </si>
  <si>
    <t>-288344857</t>
  </si>
  <si>
    <t>https://podminky.urs.cz/item/CS_URS_2026_01/899204112</t>
  </si>
  <si>
    <t>49</t>
  </si>
  <si>
    <t>28661789</t>
  </si>
  <si>
    <t>koš kalový ocelový pro silniční vpusť 425mm vč. madla</t>
  </si>
  <si>
    <t>-321493516</t>
  </si>
  <si>
    <t>50</t>
  </si>
  <si>
    <t>55241040</t>
  </si>
  <si>
    <t>mříž litinová 600/40T, 420x620 D400</t>
  </si>
  <si>
    <t>691837056</t>
  </si>
  <si>
    <t>Ostatní konstrukce a práce, bourání</t>
  </si>
  <si>
    <t>51</t>
  </si>
  <si>
    <t>914111111</t>
  </si>
  <si>
    <t>Montáž svislé dopravní značky do velikosti 1 m2 objímkami na sloupek nebo konzolu</t>
  </si>
  <si>
    <t>-252865045</t>
  </si>
  <si>
    <t>Montáž svislé dopravní značky základní velikosti do 1 m2 objímkami na sloupky nebo konzoly</t>
  </si>
  <si>
    <t>https://podminky.urs.cz/item/CS_URS_2026_01/914111111</t>
  </si>
  <si>
    <t>"IP12 - Vyhrazené parkoviště"1</t>
  </si>
  <si>
    <t>"IZ5a - Obytná zóna"4</t>
  </si>
  <si>
    <t>"IZ5b - Konec obytné zóny"4</t>
  </si>
  <si>
    <t>"E13 - Text nebo symbol"1</t>
  </si>
  <si>
    <t>52</t>
  </si>
  <si>
    <t>40445654</t>
  </si>
  <si>
    <t>informativní značky zónové IZ5 1000x750mm</t>
  </si>
  <si>
    <t>1760471955</t>
  </si>
  <si>
    <t>53</t>
  </si>
  <si>
    <t>40445625</t>
  </si>
  <si>
    <t>informativní značky provozní IP8, IP9, IP11-IP13 500x700mm</t>
  </si>
  <si>
    <t>-1407001139</t>
  </si>
  <si>
    <t>54</t>
  </si>
  <si>
    <t>40445650</t>
  </si>
  <si>
    <t>dodatkové tabulky E7, E12, E13 500x300mm</t>
  </si>
  <si>
    <t>-179641410</t>
  </si>
  <si>
    <t>55</t>
  </si>
  <si>
    <t>914511112</t>
  </si>
  <si>
    <t>Montáž sloupku dopravních značek délky do 3,5 m s betonovým základem a patkou D 60 mm</t>
  </si>
  <si>
    <t>-987253106</t>
  </si>
  <si>
    <t>Montáž sloupku dopravních značek délky do 3,5 m do hliníkové patky pro sloupek D 60 mm</t>
  </si>
  <si>
    <t>https://podminky.urs.cz/item/CS_URS_2026_01/914511112</t>
  </si>
  <si>
    <t>56</t>
  </si>
  <si>
    <t>40445225</t>
  </si>
  <si>
    <t>sloupek pro dopravní značku Zn D 60mm v 3,5m</t>
  </si>
  <si>
    <t>-1819366207</t>
  </si>
  <si>
    <t>57</t>
  </si>
  <si>
    <t>916131213</t>
  </si>
  <si>
    <t>Osazení silničního obrubníku betonového stojatého s boční opěrou do lože z betonu prostého</t>
  </si>
  <si>
    <t>614376216</t>
  </si>
  <si>
    <t>Osazení silničního obrubníku betonového se zřízením lože, s vyplněním a zatřením spár cementovou maltou stojatého s boční opěrou z betonu prostého, do lože z betonu prostého</t>
  </si>
  <si>
    <t>https://podminky.urs.cz/item/CS_URS_2026_01/916131213</t>
  </si>
  <si>
    <t>"trasa A"</t>
  </si>
  <si>
    <t>"silniční betonová obruba 150x250x1000 mm"414,5</t>
  </si>
  <si>
    <t>"silniční betonová obruba nájezdová 150x150x1000 mm"130,5</t>
  </si>
  <si>
    <t>"silniční betonová obruba přechodováí 150x150-250x1000 mm"10+9</t>
  </si>
  <si>
    <t>"trasa B"</t>
  </si>
  <si>
    <t>"silniční betonová obruba 150x250x1000 mm"350</t>
  </si>
  <si>
    <t>"silniční betonová obruba nájezdová 150x150x1000 mm"45,5</t>
  </si>
  <si>
    <t>"silniční betonová obruba přechodováí 150x150-250x1000 mm"2+2</t>
  </si>
  <si>
    <t>"trasa C"</t>
  </si>
  <si>
    <t>"silniční betonová obruba 150x250x1000 mm"396,5</t>
  </si>
  <si>
    <t>"silniční betonová obruba nájezdová 150x150x1000 mm"44</t>
  </si>
  <si>
    <t>"silniční betonová obruba přechodováí 150x150-250x1000 mm"15+15</t>
  </si>
  <si>
    <t>"trasa D"</t>
  </si>
  <si>
    <t>"silniční betonová obruba 150x250x1000 mm"98</t>
  </si>
  <si>
    <t>"silniční betonová obruba nájezdová 150x150x1000 mm"122,3</t>
  </si>
  <si>
    <t>"trasa E"</t>
  </si>
  <si>
    <t>"silniční betonová obruba 150x250x1000 mm"270</t>
  </si>
  <si>
    <t>"silniční betonová obruba nájezdová 150x150x1000 mm"28</t>
  </si>
  <si>
    <t>"silniční betonová obruba přechodováí 150x150-250x1000 mm"8+8</t>
  </si>
  <si>
    <t>"trasa F"</t>
  </si>
  <si>
    <t>"silniční betonová obruba 150x250x1000 mm"65</t>
  </si>
  <si>
    <t>58</t>
  </si>
  <si>
    <t>59217029</t>
  </si>
  <si>
    <t>obrubník silniční betonový nájezdový 1000x150x150mm</t>
  </si>
  <si>
    <t>733787761</t>
  </si>
  <si>
    <t>"trasa A"130,5</t>
  </si>
  <si>
    <t>"trasa B"45,5</t>
  </si>
  <si>
    <t>"trasa C"44</t>
  </si>
  <si>
    <t>"trasa D"122,3</t>
  </si>
  <si>
    <t>"trasa E"28</t>
  </si>
  <si>
    <t>370,3*1,02 'Přepočtené koeficientem množství</t>
  </si>
  <si>
    <t>59</t>
  </si>
  <si>
    <t>59217031</t>
  </si>
  <si>
    <t>obrubník silniční betonový 1000x150x250mm</t>
  </si>
  <si>
    <t>-1274294222</t>
  </si>
  <si>
    <t>"trasa A"414,5</t>
  </si>
  <si>
    <t>"trasa B"350</t>
  </si>
  <si>
    <t>"trasa C"396,5</t>
  </si>
  <si>
    <t>"trasa D"98</t>
  </si>
  <si>
    <t>"trasa E"270</t>
  </si>
  <si>
    <t>"trasa F"65</t>
  </si>
  <si>
    <t>1594*1,02 'Přepočtené koeficientem množství</t>
  </si>
  <si>
    <t>60</t>
  </si>
  <si>
    <t>59217076</t>
  </si>
  <si>
    <t>obrubník silniční betonový přechodový 1000x150x250mm</t>
  </si>
  <si>
    <t>1801004565</t>
  </si>
  <si>
    <t>"levý"10</t>
  </si>
  <si>
    <t>"pravý"9</t>
  </si>
  <si>
    <t>"levý"2</t>
  </si>
  <si>
    <t>"pravý"2</t>
  </si>
  <si>
    <t>"levý"15</t>
  </si>
  <si>
    <t>"pravý"15</t>
  </si>
  <si>
    <t>"levý"8</t>
  </si>
  <si>
    <t>"pravý"8</t>
  </si>
  <si>
    <t>73*1,02 'Přepočtené koeficientem množství</t>
  </si>
  <si>
    <t>61</t>
  </si>
  <si>
    <t>916231213</t>
  </si>
  <si>
    <t>Osazení chodníkového obrubníku betonového stojatého s boční opěrou do lože z betonu prostého</t>
  </si>
  <si>
    <t>-1519560999</t>
  </si>
  <si>
    <t>Osazení chodníkového obrubníku betonového se zřízením lože, s vyplněním a zatřením spár cementovou maltou stojatého s boční opěrou z betonu prostého, do lože z betonu prostého</t>
  </si>
  <si>
    <t>https://podminky.urs.cz/item/CS_URS_2026_01/916231213</t>
  </si>
  <si>
    <t>"chodníková betonová obruba 100x250x1000 mm"201,5</t>
  </si>
  <si>
    <t>62</t>
  </si>
  <si>
    <t>59217017</t>
  </si>
  <si>
    <t>obrubník betonový chodníkový 1000x100x250mm</t>
  </si>
  <si>
    <t>1176564838</t>
  </si>
  <si>
    <t>201,5*1,02 'Přepočtené koeficientem množství</t>
  </si>
  <si>
    <t>997</t>
  </si>
  <si>
    <t>Doprava suti a vybouraných hmot</t>
  </si>
  <si>
    <t>63</t>
  </si>
  <si>
    <t>997221551</t>
  </si>
  <si>
    <t>Vodorovná doprava suti ze sypkých materiálů do 1 km</t>
  </si>
  <si>
    <t>-759736001</t>
  </si>
  <si>
    <t>Vodorovná doprava suti bez naložení, ale se složením a s hrubým urovnáním ze sypkých materiálů, na vzdálenost do 1 km</t>
  </si>
  <si>
    <t>https://podminky.urs.cz/item/CS_URS_2026_01/997221551</t>
  </si>
  <si>
    <t>"stávající konstrukční vrstvy komunikace z kameniva drceného na skládku - předpoklad vzdálenosti 10 km"1933</t>
  </si>
  <si>
    <t>64</t>
  </si>
  <si>
    <t>997221559</t>
  </si>
  <si>
    <t>Příplatek ZKD 1 km u vodorovné dopravy suti ze sypkých materiálů</t>
  </si>
  <si>
    <t>-1421605621</t>
  </si>
  <si>
    <t>Vodorovná doprava suti bez naložení, ale se složením a s hrubým urovnáním ze sypkých materiálů, na vzdálenost Příplatek k ceně za každý další započatý 1 km přes 1 km</t>
  </si>
  <si>
    <t>https://podminky.urs.cz/item/CS_URS_2026_01/997221559</t>
  </si>
  <si>
    <t>1933*9 'Přepočtené koeficientem množství</t>
  </si>
  <si>
    <t>65</t>
  </si>
  <si>
    <t>997221561</t>
  </si>
  <si>
    <t>Vodorovná doprava suti z kusových materiálů do 1 km</t>
  </si>
  <si>
    <t>-1528893651</t>
  </si>
  <si>
    <t>Vodorovná doprava suti bez naložení, ale se složením a s hrubým urovnáním z kusových materiálů, na vzdálenost do 1 km</t>
  </si>
  <si>
    <t>https://podminky.urs.cz/item/CS_URS_2026_01/997221561</t>
  </si>
  <si>
    <t>"dlažba ze stávajícího chodníku na skládku - předpoklad vzdálenosti 10 km"87</t>
  </si>
  <si>
    <t>66</t>
  </si>
  <si>
    <t>997221569</t>
  </si>
  <si>
    <t>Příplatek ZKD 1 km u vodorovné dopravy suti z kusových materiálů</t>
  </si>
  <si>
    <t>-1357607002</t>
  </si>
  <si>
    <t>Vodorovná doprava suti bez naložení, ale se složením a s hrubým urovnáním z kusových materiálů, na vzdálenost Příplatek k ceně za každý další započatý 1 km přes 1 km</t>
  </si>
  <si>
    <t>https://podminky.urs.cz/item/CS_URS_2026_01/997221569</t>
  </si>
  <si>
    <t>87*9 'Přepočtené koeficientem množství</t>
  </si>
  <si>
    <t>67</t>
  </si>
  <si>
    <t>997221861</t>
  </si>
  <si>
    <t>Poplatek za předání recyklačnímu zařízení stavebního odpadu z prostého betonu kód odpadu 17 01 01</t>
  </si>
  <si>
    <t>1958119489</t>
  </si>
  <si>
    <t>Poplatek za předání stavebního odpadu recyklačnímu zařízení z prostého betonu zatříděného do Katalogu odpadů pod kódem 17 01 01</t>
  </si>
  <si>
    <t>https://podminky.urs.cz/item/CS_URS_2026_01/997221861</t>
  </si>
  <si>
    <t>"dlažba ze stávajícího chodníku"87</t>
  </si>
  <si>
    <t>68</t>
  </si>
  <si>
    <t>997221873</t>
  </si>
  <si>
    <t>-377021278</t>
  </si>
  <si>
    <t>Poplatek za předání stavebního odpadu recyklačnímu zařízení zeminy a kamení zatříděného do Katalogu odpadů pod kódem 17 05 04</t>
  </si>
  <si>
    <t>https://podminky.urs.cz/item/CS_URS_2026_01/997221873</t>
  </si>
  <si>
    <t>"stávající konstrukční vrstvy komunikace z kameniva drceného"1933</t>
  </si>
  <si>
    <t>998</t>
  </si>
  <si>
    <t>Přesun hmot</t>
  </si>
  <si>
    <t>69</t>
  </si>
  <si>
    <t>998223011</t>
  </si>
  <si>
    <t>Přesun hmot pro pozemní komunikace s krytem dlážděným</t>
  </si>
  <si>
    <t>645387864</t>
  </si>
  <si>
    <t>Přesun hmot pro pozemní komunikace s krytem dlážděným dopravní vzdálenost do 200 m jakékoliv délky objektu</t>
  </si>
  <si>
    <t>https://podminky.urs.cz/item/CS_URS_2026_01/998223011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</si>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</sst>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80008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2" fillId="0" borderId="0" applyNumberFormat="0" applyFill="0" applyBorder="0" applyAlignment="0" applyProtection="0"/>
  </cellStyleXfs>
  <cellXfs count="36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1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8" fillId="0" borderId="0" xfId="0" applyFont="1" applyAlignment="1" applyProtection="1">
      <alignment vertical="center" wrapText="1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9" fillId="0" borderId="23" xfId="0" applyFont="1" applyBorder="1" applyAlignment="1" applyProtection="1">
      <alignment horizontal="center" vertical="center"/>
    </xf>
    <xf numFmtId="49" fontId="39" fillId="0" borderId="23" xfId="0" applyNumberFormat="1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center" vertical="center" wrapText="1"/>
    </xf>
    <xf numFmtId="167" fontId="39" fillId="0" borderId="23" xfId="0" applyNumberFormat="1" applyFont="1" applyBorder="1" applyAlignment="1" applyProtection="1">
      <alignment vertical="center"/>
    </xf>
    <xf numFmtId="4" fontId="39" fillId="2" borderId="23" xfId="0" applyNumberFormat="1" applyFont="1" applyFill="1" applyBorder="1" applyAlignment="1" applyProtection="1">
      <alignment vertical="center"/>
      <protection locked="0"/>
    </xf>
    <xf numFmtId="4" fontId="39" fillId="0" borderId="23" xfId="0" applyNumberFormat="1" applyFont="1" applyBorder="1" applyAlignment="1" applyProtection="1">
      <alignment vertical="center"/>
    </xf>
    <xf numFmtId="0" fontId="40" fillId="0" borderId="4" xfId="0" applyFont="1" applyBorder="1" applyAlignment="1">
      <alignment vertical="center"/>
    </xf>
    <xf numFmtId="0" fontId="39" fillId="2" borderId="15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41" fillId="0" borderId="24" xfId="0" applyFont="1" applyBorder="1" applyAlignment="1">
      <alignment vertical="center" wrapText="1"/>
    </xf>
    <xf numFmtId="0" fontId="41" fillId="0" borderId="25" xfId="0" applyFont="1" applyBorder="1" applyAlignment="1">
      <alignment vertical="center" wrapText="1"/>
    </xf>
    <xf numFmtId="0" fontId="41" fillId="0" borderId="26" xfId="0" applyFont="1" applyBorder="1" applyAlignment="1">
      <alignment vertical="center" wrapText="1"/>
    </xf>
    <xf numFmtId="0" fontId="41" fillId="0" borderId="27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27" xfId="0" applyFont="1" applyBorder="1" applyAlignment="1">
      <alignment vertical="center" wrapText="1"/>
    </xf>
    <xf numFmtId="0" fontId="43" fillId="0" borderId="29" xfId="0" applyFont="1" applyBorder="1" applyAlignment="1">
      <alignment horizontal="left" wrapText="1"/>
    </xf>
    <xf numFmtId="0" fontId="41" fillId="0" borderId="28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27" xfId="0" applyFont="1" applyBorder="1" applyAlignment="1">
      <alignment vertical="center" wrapText="1"/>
    </xf>
    <xf numFmtId="0" fontId="44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vertical="center"/>
    </xf>
    <xf numFmtId="49" fontId="44" fillId="0" borderId="1" xfId="0" applyNumberFormat="1" applyFont="1" applyBorder="1" applyAlignment="1">
      <alignment horizontal="left" vertical="center" wrapText="1"/>
    </xf>
    <xf numFmtId="49" fontId="44" fillId="0" borderId="1" xfId="0" applyNumberFormat="1" applyFont="1" applyBorder="1" applyAlignment="1">
      <alignment vertical="center" wrapText="1"/>
    </xf>
    <xf numFmtId="0" fontId="41" fillId="0" borderId="30" xfId="0" applyFont="1" applyBorder="1" applyAlignment="1">
      <alignment vertical="center" wrapText="1"/>
    </xf>
    <xf numFmtId="0" fontId="46" fillId="0" borderId="29" xfId="0" applyFont="1" applyBorder="1" applyAlignment="1">
      <alignment vertical="center" wrapText="1"/>
    </xf>
    <xf numFmtId="0" fontId="41" fillId="0" borderId="31" xfId="0" applyFont="1" applyBorder="1" applyAlignment="1">
      <alignment vertical="center" wrapText="1"/>
    </xf>
    <xf numFmtId="0" fontId="41" fillId="0" borderId="1" xfId="0" applyFont="1" applyBorder="1" applyAlignment="1">
      <alignment vertical="top"/>
    </xf>
    <xf numFmtId="0" fontId="41" fillId="0" borderId="0" xfId="0" applyFont="1" applyAlignment="1">
      <alignment vertical="top"/>
    </xf>
    <xf numFmtId="0" fontId="41" fillId="0" borderId="24" xfId="0" applyFont="1" applyBorder="1" applyAlignment="1">
      <alignment horizontal="left" vertical="center"/>
    </xf>
    <xf numFmtId="0" fontId="41" fillId="0" borderId="25" xfId="0" applyFont="1" applyBorder="1" applyAlignment="1">
      <alignment horizontal="left" vertical="center"/>
    </xf>
    <xf numFmtId="0" fontId="41" fillId="0" borderId="26" xfId="0" applyFont="1" applyBorder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1" fillId="0" borderId="28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43" fillId="0" borderId="29" xfId="0" applyFont="1" applyBorder="1" applyAlignment="1">
      <alignment horizontal="center" vertical="center"/>
    </xf>
    <xf numFmtId="0" fontId="47" fillId="0" borderId="29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45" fillId="0" borderId="27" xfId="0" applyFont="1" applyBorder="1" applyAlignment="1">
      <alignment horizontal="left" vertical="center"/>
    </xf>
    <xf numFmtId="0" fontId="44" fillId="0" borderId="1" xfId="0" applyFont="1" applyFill="1" applyBorder="1" applyAlignment="1">
      <alignment horizontal="left" vertical="center"/>
    </xf>
    <xf numFmtId="0" fontId="44" fillId="0" borderId="1" xfId="0" applyFont="1" applyFill="1" applyBorder="1" applyAlignment="1">
      <alignment horizontal="center" vertical="center"/>
    </xf>
    <xf numFmtId="0" fontId="41" fillId="0" borderId="30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left" vertical="center" wrapText="1"/>
    </xf>
    <xf numFmtId="0" fontId="41" fillId="0" borderId="25" xfId="0" applyFont="1" applyBorder="1" applyAlignment="1">
      <alignment horizontal="left" vertical="center" wrapText="1"/>
    </xf>
    <xf numFmtId="0" fontId="41" fillId="0" borderId="26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/>
    </xf>
    <xf numFmtId="0" fontId="45" fillId="0" borderId="28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vertical="center" wrapText="1"/>
    </xf>
    <xf numFmtId="0" fontId="45" fillId="0" borderId="3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center" vertical="top"/>
    </xf>
    <xf numFmtId="0" fontId="45" fillId="0" borderId="30" xfId="0" applyFont="1" applyBorder="1" applyAlignment="1">
      <alignment horizontal="left" vertical="center"/>
    </xf>
    <xf numFmtId="0" fontId="45" fillId="0" borderId="3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43" fillId="0" borderId="1" xfId="0" applyFont="1" applyBorder="1" applyAlignment="1">
      <alignment vertical="center"/>
    </xf>
    <xf numFmtId="0" fontId="47" fillId="0" borderId="29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4" fillId="0" borderId="1" xfId="0" applyFont="1" applyBorder="1" applyAlignment="1">
      <alignment vertical="top"/>
    </xf>
    <xf numFmtId="49" fontId="44" fillId="0" borderId="1" xfId="0" applyNumberFormat="1" applyFont="1" applyBorder="1" applyAlignment="1">
      <alignment horizontal="left" vertical="center"/>
    </xf>
    <xf numFmtId="0" fontId="50" fillId="0" borderId="27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vertical="top"/>
    </xf>
    <xf numFmtId="0" fontId="51" fillId="0" borderId="1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horizontal="center" vertical="center"/>
    </xf>
    <xf numFmtId="49" fontId="51" fillId="0" borderId="1" xfId="0" applyNumberFormat="1" applyFont="1" applyBorder="1" applyAlignment="1" applyProtection="1">
      <alignment horizontal="left" vertical="center"/>
    </xf>
    <xf numFmtId="0" fontId="50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3" fillId="0" borderId="29" xfId="0" applyFont="1" applyBorder="1" applyAlignment="1">
      <alignment horizontal="left"/>
    </xf>
    <xf numFmtId="0" fontId="47" fillId="0" borderId="29" xfId="0" applyFont="1" applyBorder="1" applyAlignment="1"/>
    <xf numFmtId="0" fontId="41" fillId="0" borderId="27" xfId="0" applyFont="1" applyBorder="1" applyAlignment="1">
      <alignment vertical="top"/>
    </xf>
    <xf numFmtId="0" fontId="41" fillId="0" borderId="28" xfId="0" applyFont="1" applyBorder="1" applyAlignment="1">
      <alignment vertical="top"/>
    </xf>
    <xf numFmtId="0" fontId="41" fillId="0" borderId="30" xfId="0" applyFont="1" applyBorder="1" applyAlignment="1">
      <alignment vertical="top"/>
    </xf>
    <xf numFmtId="0" fontId="41" fillId="0" borderId="29" xfId="0" applyFont="1" applyBorder="1" applyAlignment="1">
      <alignment vertical="top"/>
    </xf>
    <xf numFmtId="0" fontId="41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13106123" TargetMode="External" /><Relationship Id="rId2" Type="http://schemas.openxmlformats.org/officeDocument/2006/relationships/hyperlink" Target="https://podminky.urs.cz/item/CS_URS_2026_01/113107222" TargetMode="External" /><Relationship Id="rId3" Type="http://schemas.openxmlformats.org/officeDocument/2006/relationships/hyperlink" Target="https://podminky.urs.cz/item/CS_URS_2026_01/122252206" TargetMode="External" /><Relationship Id="rId4" Type="http://schemas.openxmlformats.org/officeDocument/2006/relationships/hyperlink" Target="https://podminky.urs.cz/item/CS_URS_2026_01/122252206" TargetMode="External" /><Relationship Id="rId5" Type="http://schemas.openxmlformats.org/officeDocument/2006/relationships/hyperlink" Target="https://podminky.urs.cz/item/CS_URS_2026_01/131251100" TargetMode="External" /><Relationship Id="rId6" Type="http://schemas.openxmlformats.org/officeDocument/2006/relationships/hyperlink" Target="https://podminky.urs.cz/item/CS_URS_2026_01/132251103" TargetMode="External" /><Relationship Id="rId7" Type="http://schemas.openxmlformats.org/officeDocument/2006/relationships/hyperlink" Target="https://podminky.urs.cz/item/CS_URS_2026_01/162351103" TargetMode="External" /><Relationship Id="rId8" Type="http://schemas.openxmlformats.org/officeDocument/2006/relationships/hyperlink" Target="https://podminky.urs.cz/item/CS_URS_2026_01/162751117" TargetMode="External" /><Relationship Id="rId9" Type="http://schemas.openxmlformats.org/officeDocument/2006/relationships/hyperlink" Target="https://podminky.urs.cz/item/CS_URS_2026_01/162751117" TargetMode="External" /><Relationship Id="rId10" Type="http://schemas.openxmlformats.org/officeDocument/2006/relationships/hyperlink" Target="https://podminky.urs.cz/item/CS_URS_2026_01/162751119" TargetMode="External" /><Relationship Id="rId11" Type="http://schemas.openxmlformats.org/officeDocument/2006/relationships/hyperlink" Target="https://podminky.urs.cz/item/CS_URS_2026_01/167151111" TargetMode="External" /><Relationship Id="rId12" Type="http://schemas.openxmlformats.org/officeDocument/2006/relationships/hyperlink" Target="https://podminky.urs.cz/item/CS_URS_2026_01/171201231" TargetMode="External" /><Relationship Id="rId13" Type="http://schemas.openxmlformats.org/officeDocument/2006/relationships/hyperlink" Target="https://podminky.urs.cz/item/CS_URS_2026_01/171201231" TargetMode="External" /><Relationship Id="rId14" Type="http://schemas.openxmlformats.org/officeDocument/2006/relationships/hyperlink" Target="https://podminky.urs.cz/item/CS_URS_2026_01/171251201" TargetMode="External" /><Relationship Id="rId15" Type="http://schemas.openxmlformats.org/officeDocument/2006/relationships/hyperlink" Target="https://podminky.urs.cz/item/CS_URS_2026_01/174151101" TargetMode="External" /><Relationship Id="rId16" Type="http://schemas.openxmlformats.org/officeDocument/2006/relationships/hyperlink" Target="https://podminky.urs.cz/item/CS_URS_2026_01/175151101" TargetMode="External" /><Relationship Id="rId17" Type="http://schemas.openxmlformats.org/officeDocument/2006/relationships/hyperlink" Target="https://podminky.urs.cz/item/CS_URS_2026_01/181152302" TargetMode="External" /><Relationship Id="rId18" Type="http://schemas.openxmlformats.org/officeDocument/2006/relationships/hyperlink" Target="https://podminky.urs.cz/item/CS_URS_2026_01/451572111" TargetMode="External" /><Relationship Id="rId19" Type="http://schemas.openxmlformats.org/officeDocument/2006/relationships/hyperlink" Target="https://podminky.urs.cz/item/CS_URS_2026_01/564851111" TargetMode="External" /><Relationship Id="rId20" Type="http://schemas.openxmlformats.org/officeDocument/2006/relationships/hyperlink" Target="https://podminky.urs.cz/item/CS_URS_2026_01/564861111" TargetMode="External" /><Relationship Id="rId21" Type="http://schemas.openxmlformats.org/officeDocument/2006/relationships/hyperlink" Target="https://podminky.urs.cz/item/CS_URS_2026_01/564871116" TargetMode="External" /><Relationship Id="rId22" Type="http://schemas.openxmlformats.org/officeDocument/2006/relationships/hyperlink" Target="https://podminky.urs.cz/item/CS_URS_2026_01/564951413" TargetMode="External" /><Relationship Id="rId23" Type="http://schemas.openxmlformats.org/officeDocument/2006/relationships/hyperlink" Target="https://podminky.urs.cz/item/CS_URS_2026_01/569931132" TargetMode="External" /><Relationship Id="rId24" Type="http://schemas.openxmlformats.org/officeDocument/2006/relationships/hyperlink" Target="https://podminky.urs.cz/item/CS_URS_2026_01/573231108" TargetMode="External" /><Relationship Id="rId25" Type="http://schemas.openxmlformats.org/officeDocument/2006/relationships/hyperlink" Target="https://podminky.urs.cz/item/CS_URS_2026_01/577144121" TargetMode="External" /><Relationship Id="rId26" Type="http://schemas.openxmlformats.org/officeDocument/2006/relationships/hyperlink" Target="https://podminky.urs.cz/item/CS_URS_2026_01/577165122" TargetMode="External" /><Relationship Id="rId27" Type="http://schemas.openxmlformats.org/officeDocument/2006/relationships/hyperlink" Target="https://podminky.urs.cz/item/CS_URS_2026_01/596211112" TargetMode="External" /><Relationship Id="rId28" Type="http://schemas.openxmlformats.org/officeDocument/2006/relationships/hyperlink" Target="https://podminky.urs.cz/item/CS_URS_2026_01/596212211" TargetMode="External" /><Relationship Id="rId29" Type="http://schemas.openxmlformats.org/officeDocument/2006/relationships/hyperlink" Target="https://podminky.urs.cz/item/CS_URS_2026_01/596411134" TargetMode="External" /><Relationship Id="rId30" Type="http://schemas.openxmlformats.org/officeDocument/2006/relationships/hyperlink" Target="https://podminky.urs.cz/item/CS_URS_2026_01/871310320" TargetMode="External" /><Relationship Id="rId31" Type="http://schemas.openxmlformats.org/officeDocument/2006/relationships/hyperlink" Target="https://podminky.urs.cz/item/CS_URS_2026_01/895941302.1" TargetMode="External" /><Relationship Id="rId32" Type="http://schemas.openxmlformats.org/officeDocument/2006/relationships/hyperlink" Target="https://podminky.urs.cz/item/CS_URS_2026_01/895941313" TargetMode="External" /><Relationship Id="rId33" Type="http://schemas.openxmlformats.org/officeDocument/2006/relationships/hyperlink" Target="https://podminky.urs.cz/item/CS_URS_2026_01/895941323" TargetMode="External" /><Relationship Id="rId34" Type="http://schemas.openxmlformats.org/officeDocument/2006/relationships/hyperlink" Target="https://podminky.urs.cz/item/CS_URS_2026_01/895941331" TargetMode="External" /><Relationship Id="rId35" Type="http://schemas.openxmlformats.org/officeDocument/2006/relationships/hyperlink" Target="https://podminky.urs.cz/item/CS_URS_2026_01/897171132" TargetMode="External" /><Relationship Id="rId36" Type="http://schemas.openxmlformats.org/officeDocument/2006/relationships/hyperlink" Target="https://podminky.urs.cz/item/CS_URS_2026_01/897173131" TargetMode="External" /><Relationship Id="rId37" Type="http://schemas.openxmlformats.org/officeDocument/2006/relationships/hyperlink" Target="https://podminky.urs.cz/item/CS_URS_2026_01/899204112" TargetMode="External" /><Relationship Id="rId38" Type="http://schemas.openxmlformats.org/officeDocument/2006/relationships/hyperlink" Target="https://podminky.urs.cz/item/CS_URS_2026_01/914111111" TargetMode="External" /><Relationship Id="rId39" Type="http://schemas.openxmlformats.org/officeDocument/2006/relationships/hyperlink" Target="https://podminky.urs.cz/item/CS_URS_2026_01/914511112" TargetMode="External" /><Relationship Id="rId40" Type="http://schemas.openxmlformats.org/officeDocument/2006/relationships/hyperlink" Target="https://podminky.urs.cz/item/CS_URS_2026_01/916131213" TargetMode="External" /><Relationship Id="rId41" Type="http://schemas.openxmlformats.org/officeDocument/2006/relationships/hyperlink" Target="https://podminky.urs.cz/item/CS_URS_2026_01/916231213" TargetMode="External" /><Relationship Id="rId42" Type="http://schemas.openxmlformats.org/officeDocument/2006/relationships/hyperlink" Target="https://podminky.urs.cz/item/CS_URS_2026_01/997221551" TargetMode="External" /><Relationship Id="rId43" Type="http://schemas.openxmlformats.org/officeDocument/2006/relationships/hyperlink" Target="https://podminky.urs.cz/item/CS_URS_2026_01/997221559" TargetMode="External" /><Relationship Id="rId44" Type="http://schemas.openxmlformats.org/officeDocument/2006/relationships/hyperlink" Target="https://podminky.urs.cz/item/CS_URS_2026_01/997221561" TargetMode="External" /><Relationship Id="rId45" Type="http://schemas.openxmlformats.org/officeDocument/2006/relationships/hyperlink" Target="https://podminky.urs.cz/item/CS_URS_2026_01/997221569" TargetMode="External" /><Relationship Id="rId46" Type="http://schemas.openxmlformats.org/officeDocument/2006/relationships/hyperlink" Target="https://podminky.urs.cz/item/CS_URS_2026_01/997221861" TargetMode="External" /><Relationship Id="rId47" Type="http://schemas.openxmlformats.org/officeDocument/2006/relationships/hyperlink" Target="https://podminky.urs.cz/item/CS_URS_2026_01/997221873" TargetMode="External" /><Relationship Id="rId48" Type="http://schemas.openxmlformats.org/officeDocument/2006/relationships/hyperlink" Target="https://podminky.urs.cz/item/CS_URS_2026_01/998223011" TargetMode="External" /><Relationship Id="rId49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9" t="s">
        <v>0</v>
      </c>
      <c r="AZ1" s="19" t="s">
        <v>1</v>
      </c>
      <c r="BA1" s="19" t="s">
        <v>2</v>
      </c>
      <c r="BB1" s="19" t="s">
        <v>3</v>
      </c>
      <c r="BT1" s="19" t="s">
        <v>4</v>
      </c>
      <c r="BU1" s="19" t="s">
        <v>4</v>
      </c>
      <c r="BV1" s="19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20" t="s">
        <v>6</v>
      </c>
      <c r="BT2" s="20" t="s">
        <v>7</v>
      </c>
    </row>
    <row r="3" s="1" customFormat="1" ht="6.96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3"/>
      <c r="BS3" s="20" t="s">
        <v>6</v>
      </c>
      <c r="BT3" s="20" t="s">
        <v>8</v>
      </c>
    </row>
    <row r="4" s="1" customFormat="1" ht="24.96" customHeight="1">
      <c r="B4" s="24"/>
      <c r="C4" s="25"/>
      <c r="D4" s="26" t="s">
        <v>9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3"/>
      <c r="AS4" s="27" t="s">
        <v>10</v>
      </c>
      <c r="BE4" s="28" t="s">
        <v>11</v>
      </c>
      <c r="BS4" s="20" t="s">
        <v>12</v>
      </c>
    </row>
    <row r="5" s="1" customFormat="1" ht="12" customHeight="1">
      <c r="B5" s="24"/>
      <c r="C5" s="25"/>
      <c r="D5" s="29" t="s">
        <v>13</v>
      </c>
      <c r="E5" s="25"/>
      <c r="F5" s="25"/>
      <c r="G5" s="25"/>
      <c r="H5" s="25"/>
      <c r="I5" s="25"/>
      <c r="J5" s="25"/>
      <c r="K5" s="30" t="s">
        <v>14</v>
      </c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3"/>
      <c r="BE5" s="31" t="s">
        <v>15</v>
      </c>
      <c r="BS5" s="20" t="s">
        <v>6</v>
      </c>
    </row>
    <row r="6" s="1" customFormat="1" ht="36.96" customHeight="1">
      <c r="B6" s="24"/>
      <c r="C6" s="25"/>
      <c r="D6" s="32" t="s">
        <v>16</v>
      </c>
      <c r="E6" s="25"/>
      <c r="F6" s="25"/>
      <c r="G6" s="25"/>
      <c r="H6" s="25"/>
      <c r="I6" s="25"/>
      <c r="J6" s="25"/>
      <c r="K6" s="33" t="s">
        <v>17</v>
      </c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3"/>
      <c r="BE6" s="34"/>
      <c r="BS6" s="20" t="s">
        <v>6</v>
      </c>
    </row>
    <row r="7" s="1" customFormat="1" ht="12" customHeight="1">
      <c r="B7" s="24"/>
      <c r="C7" s="25"/>
      <c r="D7" s="35" t="s">
        <v>18</v>
      </c>
      <c r="E7" s="25"/>
      <c r="F7" s="25"/>
      <c r="G7" s="25"/>
      <c r="H7" s="25"/>
      <c r="I7" s="25"/>
      <c r="J7" s="25"/>
      <c r="K7" s="30" t="s">
        <v>19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35" t="s">
        <v>20</v>
      </c>
      <c r="AL7" s="25"/>
      <c r="AM7" s="25"/>
      <c r="AN7" s="30" t="s">
        <v>19</v>
      </c>
      <c r="AO7" s="25"/>
      <c r="AP7" s="25"/>
      <c r="AQ7" s="25"/>
      <c r="AR7" s="23"/>
      <c r="BE7" s="34"/>
      <c r="BS7" s="20" t="s">
        <v>6</v>
      </c>
    </row>
    <row r="8" s="1" customFormat="1" ht="12" customHeight="1">
      <c r="B8" s="24"/>
      <c r="C8" s="25"/>
      <c r="D8" s="35" t="s">
        <v>21</v>
      </c>
      <c r="E8" s="25"/>
      <c r="F8" s="25"/>
      <c r="G8" s="25"/>
      <c r="H8" s="25"/>
      <c r="I8" s="25"/>
      <c r="J8" s="25"/>
      <c r="K8" s="30" t="s">
        <v>22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35" t="s">
        <v>23</v>
      </c>
      <c r="AL8" s="25"/>
      <c r="AM8" s="25"/>
      <c r="AN8" s="36" t="s">
        <v>24</v>
      </c>
      <c r="AO8" s="25"/>
      <c r="AP8" s="25"/>
      <c r="AQ8" s="25"/>
      <c r="AR8" s="23"/>
      <c r="BE8" s="34"/>
      <c r="BS8" s="20" t="s">
        <v>6</v>
      </c>
    </row>
    <row r="9" s="1" customFormat="1" ht="14.4" customHeight="1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3"/>
      <c r="BE9" s="34"/>
      <c r="BS9" s="20" t="s">
        <v>6</v>
      </c>
    </row>
    <row r="10" s="1" customFormat="1" ht="12" customHeight="1">
      <c r="B10" s="24"/>
      <c r="C10" s="25"/>
      <c r="D10" s="35" t="s">
        <v>25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35" t="s">
        <v>26</v>
      </c>
      <c r="AL10" s="25"/>
      <c r="AM10" s="25"/>
      <c r="AN10" s="30" t="s">
        <v>27</v>
      </c>
      <c r="AO10" s="25"/>
      <c r="AP10" s="25"/>
      <c r="AQ10" s="25"/>
      <c r="AR10" s="23"/>
      <c r="BE10" s="34"/>
      <c r="BS10" s="20" t="s">
        <v>6</v>
      </c>
    </row>
    <row r="11" s="1" customFormat="1" ht="18.48" customHeight="1">
      <c r="B11" s="24"/>
      <c r="C11" s="25"/>
      <c r="D11" s="25"/>
      <c r="E11" s="30" t="s">
        <v>28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35" t="s">
        <v>29</v>
      </c>
      <c r="AL11" s="25"/>
      <c r="AM11" s="25"/>
      <c r="AN11" s="30" t="s">
        <v>19</v>
      </c>
      <c r="AO11" s="25"/>
      <c r="AP11" s="25"/>
      <c r="AQ11" s="25"/>
      <c r="AR11" s="23"/>
      <c r="BE11" s="34"/>
      <c r="BS11" s="20" t="s">
        <v>6</v>
      </c>
    </row>
    <row r="12" s="1" customFormat="1" ht="6.96" customHeight="1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3"/>
      <c r="BE12" s="34"/>
      <c r="BS12" s="20" t="s">
        <v>6</v>
      </c>
    </row>
    <row r="13" s="1" customFormat="1" ht="12" customHeight="1">
      <c r="B13" s="24"/>
      <c r="C13" s="25"/>
      <c r="D13" s="35" t="s">
        <v>30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35" t="s">
        <v>26</v>
      </c>
      <c r="AL13" s="25"/>
      <c r="AM13" s="25"/>
      <c r="AN13" s="37" t="s">
        <v>31</v>
      </c>
      <c r="AO13" s="25"/>
      <c r="AP13" s="25"/>
      <c r="AQ13" s="25"/>
      <c r="AR13" s="23"/>
      <c r="BE13" s="34"/>
      <c r="BS13" s="20" t="s">
        <v>6</v>
      </c>
    </row>
    <row r="14">
      <c r="B14" s="24"/>
      <c r="C14" s="25"/>
      <c r="D14" s="25"/>
      <c r="E14" s="37" t="s">
        <v>31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5" t="s">
        <v>29</v>
      </c>
      <c r="AL14" s="25"/>
      <c r="AM14" s="25"/>
      <c r="AN14" s="37" t="s">
        <v>31</v>
      </c>
      <c r="AO14" s="25"/>
      <c r="AP14" s="25"/>
      <c r="AQ14" s="25"/>
      <c r="AR14" s="23"/>
      <c r="BE14" s="34"/>
      <c r="BS14" s="20" t="s">
        <v>6</v>
      </c>
    </row>
    <row r="15" s="1" customFormat="1" ht="6.96" customHeight="1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3"/>
      <c r="BE15" s="34"/>
      <c r="BS15" s="20" t="s">
        <v>4</v>
      </c>
    </row>
    <row r="16" s="1" customFormat="1" ht="12" customHeight="1">
      <c r="B16" s="24"/>
      <c r="C16" s="25"/>
      <c r="D16" s="35" t="s">
        <v>32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35" t="s">
        <v>26</v>
      </c>
      <c r="AL16" s="25"/>
      <c r="AM16" s="25"/>
      <c r="AN16" s="30" t="s">
        <v>33</v>
      </c>
      <c r="AO16" s="25"/>
      <c r="AP16" s="25"/>
      <c r="AQ16" s="25"/>
      <c r="AR16" s="23"/>
      <c r="BE16" s="34"/>
      <c r="BS16" s="20" t="s">
        <v>4</v>
      </c>
    </row>
    <row r="17" s="1" customFormat="1" ht="18.48" customHeight="1">
      <c r="B17" s="24"/>
      <c r="C17" s="25"/>
      <c r="D17" s="25"/>
      <c r="E17" s="30" t="s">
        <v>34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35" t="s">
        <v>29</v>
      </c>
      <c r="AL17" s="25"/>
      <c r="AM17" s="25"/>
      <c r="AN17" s="30" t="s">
        <v>19</v>
      </c>
      <c r="AO17" s="25"/>
      <c r="AP17" s="25"/>
      <c r="AQ17" s="25"/>
      <c r="AR17" s="23"/>
      <c r="BE17" s="34"/>
      <c r="BS17" s="20" t="s">
        <v>35</v>
      </c>
    </row>
    <row r="18" s="1" customFormat="1" ht="6.96" customHeight="1"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3"/>
      <c r="BE18" s="34"/>
      <c r="BS18" s="20" t="s">
        <v>6</v>
      </c>
    </row>
    <row r="19" s="1" customFormat="1" ht="12" customHeight="1">
      <c r="B19" s="24"/>
      <c r="C19" s="25"/>
      <c r="D19" s="35" t="s">
        <v>36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35" t="s">
        <v>26</v>
      </c>
      <c r="AL19" s="25"/>
      <c r="AM19" s="25"/>
      <c r="AN19" s="30" t="s">
        <v>19</v>
      </c>
      <c r="AO19" s="25"/>
      <c r="AP19" s="25"/>
      <c r="AQ19" s="25"/>
      <c r="AR19" s="23"/>
      <c r="BE19" s="34"/>
      <c r="BS19" s="20" t="s">
        <v>6</v>
      </c>
    </row>
    <row r="20" s="1" customFormat="1" ht="18.48" customHeight="1">
      <c r="B20" s="24"/>
      <c r="C20" s="25"/>
      <c r="D20" s="25"/>
      <c r="E20" s="30" t="s">
        <v>22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35" t="s">
        <v>29</v>
      </c>
      <c r="AL20" s="25"/>
      <c r="AM20" s="25"/>
      <c r="AN20" s="30" t="s">
        <v>19</v>
      </c>
      <c r="AO20" s="25"/>
      <c r="AP20" s="25"/>
      <c r="AQ20" s="25"/>
      <c r="AR20" s="23"/>
      <c r="BE20" s="34"/>
      <c r="BS20" s="20" t="s">
        <v>35</v>
      </c>
    </row>
    <row r="21" s="1" customFormat="1" ht="6.96" customHeight="1"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3"/>
      <c r="BE21" s="34"/>
    </row>
    <row r="22" s="1" customFormat="1" ht="12" customHeight="1">
      <c r="B22" s="24"/>
      <c r="C22" s="25"/>
      <c r="D22" s="35" t="s">
        <v>37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3"/>
      <c r="BE22" s="34"/>
    </row>
    <row r="23" s="1" customFormat="1" ht="47.25" customHeight="1">
      <c r="B23" s="24"/>
      <c r="C23" s="25"/>
      <c r="D23" s="25"/>
      <c r="E23" s="39" t="s">
        <v>38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25"/>
      <c r="AP23" s="25"/>
      <c r="AQ23" s="25"/>
      <c r="AR23" s="23"/>
      <c r="BE23" s="34"/>
    </row>
    <row r="24" s="1" customFormat="1" ht="6.96" customHeight="1"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3"/>
      <c r="BE24" s="34"/>
    </row>
    <row r="25" s="1" customFormat="1" ht="6.96" customHeight="1">
      <c r="B25" s="24"/>
      <c r="C25" s="25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25"/>
      <c r="AQ25" s="25"/>
      <c r="AR25" s="23"/>
      <c r="BE25" s="34"/>
    </row>
    <row r="26" s="2" customFormat="1" ht="25.92" customHeight="1">
      <c r="A26" s="41"/>
      <c r="B26" s="42"/>
      <c r="C26" s="43"/>
      <c r="D26" s="44" t="s">
        <v>39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6">
        <f>ROUND(AG54,2)</f>
        <v>0</v>
      </c>
      <c r="AL26" s="45"/>
      <c r="AM26" s="45"/>
      <c r="AN26" s="45"/>
      <c r="AO26" s="45"/>
      <c r="AP26" s="43"/>
      <c r="AQ26" s="43"/>
      <c r="AR26" s="47"/>
      <c r="BE26" s="34"/>
    </row>
    <row r="27" s="2" customFormat="1" ht="6.96" customHeight="1">
      <c r="A27" s="41"/>
      <c r="B27" s="4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7"/>
      <c r="BE27" s="34"/>
    </row>
    <row r="28" s="2" customFormat="1">
      <c r="A28" s="41"/>
      <c r="B28" s="42"/>
      <c r="C28" s="43"/>
      <c r="D28" s="43"/>
      <c r="E28" s="43"/>
      <c r="F28" s="43"/>
      <c r="G28" s="43"/>
      <c r="H28" s="43"/>
      <c r="I28" s="43"/>
      <c r="J28" s="43"/>
      <c r="K28" s="43"/>
      <c r="L28" s="48" t="s">
        <v>40</v>
      </c>
      <c r="M28" s="48"/>
      <c r="N28" s="48"/>
      <c r="O28" s="48"/>
      <c r="P28" s="48"/>
      <c r="Q28" s="43"/>
      <c r="R28" s="43"/>
      <c r="S28" s="43"/>
      <c r="T28" s="43"/>
      <c r="U28" s="43"/>
      <c r="V28" s="43"/>
      <c r="W28" s="48" t="s">
        <v>41</v>
      </c>
      <c r="X28" s="48"/>
      <c r="Y28" s="48"/>
      <c r="Z28" s="48"/>
      <c r="AA28" s="48"/>
      <c r="AB28" s="48"/>
      <c r="AC28" s="48"/>
      <c r="AD28" s="48"/>
      <c r="AE28" s="48"/>
      <c r="AF28" s="43"/>
      <c r="AG28" s="43"/>
      <c r="AH28" s="43"/>
      <c r="AI28" s="43"/>
      <c r="AJ28" s="43"/>
      <c r="AK28" s="48" t="s">
        <v>42</v>
      </c>
      <c r="AL28" s="48"/>
      <c r="AM28" s="48"/>
      <c r="AN28" s="48"/>
      <c r="AO28" s="48"/>
      <c r="AP28" s="43"/>
      <c r="AQ28" s="43"/>
      <c r="AR28" s="47"/>
      <c r="BE28" s="34"/>
    </row>
    <row r="29" s="3" customFormat="1" ht="14.4" customHeight="1">
      <c r="A29" s="3"/>
      <c r="B29" s="49"/>
      <c r="C29" s="50"/>
      <c r="D29" s="35" t="s">
        <v>43</v>
      </c>
      <c r="E29" s="50"/>
      <c r="F29" s="35" t="s">
        <v>44</v>
      </c>
      <c r="G29" s="50"/>
      <c r="H29" s="50"/>
      <c r="I29" s="50"/>
      <c r="J29" s="50"/>
      <c r="K29" s="50"/>
      <c r="L29" s="51">
        <v>0.20999999999999999</v>
      </c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2">
        <f>ROUND(AZ54, 2)</f>
        <v>0</v>
      </c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2">
        <f>ROUND(AV54, 2)</f>
        <v>0</v>
      </c>
      <c r="AL29" s="50"/>
      <c r="AM29" s="50"/>
      <c r="AN29" s="50"/>
      <c r="AO29" s="50"/>
      <c r="AP29" s="50"/>
      <c r="AQ29" s="50"/>
      <c r="AR29" s="53"/>
      <c r="BE29" s="54"/>
    </row>
    <row r="30" s="3" customFormat="1" ht="14.4" customHeight="1">
      <c r="A30" s="3"/>
      <c r="B30" s="49"/>
      <c r="C30" s="50"/>
      <c r="D30" s="50"/>
      <c r="E30" s="50"/>
      <c r="F30" s="35" t="s">
        <v>45</v>
      </c>
      <c r="G30" s="50"/>
      <c r="H30" s="50"/>
      <c r="I30" s="50"/>
      <c r="J30" s="50"/>
      <c r="K30" s="50"/>
      <c r="L30" s="51">
        <v>0.12</v>
      </c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2">
        <f>ROUND(BA54, 2)</f>
        <v>0</v>
      </c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2">
        <f>ROUND(AW54, 2)</f>
        <v>0</v>
      </c>
      <c r="AL30" s="50"/>
      <c r="AM30" s="50"/>
      <c r="AN30" s="50"/>
      <c r="AO30" s="50"/>
      <c r="AP30" s="50"/>
      <c r="AQ30" s="50"/>
      <c r="AR30" s="53"/>
      <c r="BE30" s="54"/>
    </row>
    <row r="31" hidden="1" s="3" customFormat="1" ht="14.4" customHeight="1">
      <c r="A31" s="3"/>
      <c r="B31" s="49"/>
      <c r="C31" s="50"/>
      <c r="D31" s="50"/>
      <c r="E31" s="50"/>
      <c r="F31" s="35" t="s">
        <v>46</v>
      </c>
      <c r="G31" s="50"/>
      <c r="H31" s="50"/>
      <c r="I31" s="50"/>
      <c r="J31" s="50"/>
      <c r="K31" s="50"/>
      <c r="L31" s="51">
        <v>0.20999999999999999</v>
      </c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2">
        <f>ROUND(BB54, 2)</f>
        <v>0</v>
      </c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2">
        <v>0</v>
      </c>
      <c r="AL31" s="50"/>
      <c r="AM31" s="50"/>
      <c r="AN31" s="50"/>
      <c r="AO31" s="50"/>
      <c r="AP31" s="50"/>
      <c r="AQ31" s="50"/>
      <c r="AR31" s="53"/>
      <c r="BE31" s="54"/>
    </row>
    <row r="32" hidden="1" s="3" customFormat="1" ht="14.4" customHeight="1">
      <c r="A32" s="3"/>
      <c r="B32" s="49"/>
      <c r="C32" s="50"/>
      <c r="D32" s="50"/>
      <c r="E32" s="50"/>
      <c r="F32" s="35" t="s">
        <v>47</v>
      </c>
      <c r="G32" s="50"/>
      <c r="H32" s="50"/>
      <c r="I32" s="50"/>
      <c r="J32" s="50"/>
      <c r="K32" s="50"/>
      <c r="L32" s="51">
        <v>0.12</v>
      </c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2">
        <f>ROUND(BC54, 2)</f>
        <v>0</v>
      </c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2">
        <v>0</v>
      </c>
      <c r="AL32" s="50"/>
      <c r="AM32" s="50"/>
      <c r="AN32" s="50"/>
      <c r="AO32" s="50"/>
      <c r="AP32" s="50"/>
      <c r="AQ32" s="50"/>
      <c r="AR32" s="53"/>
      <c r="BE32" s="54"/>
    </row>
    <row r="33" hidden="1" s="3" customFormat="1" ht="14.4" customHeight="1">
      <c r="A33" s="3"/>
      <c r="B33" s="49"/>
      <c r="C33" s="50"/>
      <c r="D33" s="50"/>
      <c r="E33" s="50"/>
      <c r="F33" s="35" t="s">
        <v>48</v>
      </c>
      <c r="G33" s="50"/>
      <c r="H33" s="50"/>
      <c r="I33" s="50"/>
      <c r="J33" s="50"/>
      <c r="K33" s="50"/>
      <c r="L33" s="51">
        <v>0</v>
      </c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2">
        <f>ROUND(BD54, 2)</f>
        <v>0</v>
      </c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2">
        <v>0</v>
      </c>
      <c r="AL33" s="50"/>
      <c r="AM33" s="50"/>
      <c r="AN33" s="50"/>
      <c r="AO33" s="50"/>
      <c r="AP33" s="50"/>
      <c r="AQ33" s="50"/>
      <c r="AR33" s="53"/>
      <c r="BE33" s="3"/>
    </row>
    <row r="34" s="2" customFormat="1" ht="6.96" customHeight="1">
      <c r="A34" s="41"/>
      <c r="B34" s="4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7"/>
      <c r="BE34" s="41"/>
    </row>
    <row r="35" s="2" customFormat="1" ht="25.92" customHeight="1">
      <c r="A35" s="41"/>
      <c r="B35" s="42"/>
      <c r="C35" s="55"/>
      <c r="D35" s="56" t="s">
        <v>49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8" t="s">
        <v>50</v>
      </c>
      <c r="U35" s="57"/>
      <c r="V35" s="57"/>
      <c r="W35" s="57"/>
      <c r="X35" s="59" t="s">
        <v>51</v>
      </c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60">
        <f>SUM(AK26:AK33)</f>
        <v>0</v>
      </c>
      <c r="AL35" s="57"/>
      <c r="AM35" s="57"/>
      <c r="AN35" s="57"/>
      <c r="AO35" s="61"/>
      <c r="AP35" s="55"/>
      <c r="AQ35" s="55"/>
      <c r="AR35" s="47"/>
      <c r="BE35" s="41"/>
    </row>
    <row r="36" s="2" customFormat="1" ht="6.96" customHeight="1">
      <c r="A36" s="41"/>
      <c r="B36" s="4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7"/>
      <c r="BE36" s="41"/>
    </row>
    <row r="37" s="2" customFormat="1" ht="6.96" customHeight="1">
      <c r="A37" s="41"/>
      <c r="B37" s="62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47"/>
      <c r="BE37" s="41"/>
    </row>
    <row r="41" s="2" customFormat="1" ht="6.96" customHeight="1">
      <c r="A41" s="41"/>
      <c r="B41" s="64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47"/>
      <c r="BE41" s="41"/>
    </row>
    <row r="42" s="2" customFormat="1" ht="24.96" customHeight="1">
      <c r="A42" s="41"/>
      <c r="B42" s="42"/>
      <c r="C42" s="26" t="s">
        <v>52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7"/>
      <c r="BE42" s="41"/>
    </row>
    <row r="43" s="2" customFormat="1" ht="6.96" customHeight="1">
      <c r="A43" s="41"/>
      <c r="B43" s="4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7"/>
      <c r="BE43" s="41"/>
    </row>
    <row r="44" s="4" customFormat="1" ht="12" customHeight="1">
      <c r="A44" s="4"/>
      <c r="B44" s="66"/>
      <c r="C44" s="35" t="s">
        <v>13</v>
      </c>
      <c r="D44" s="67"/>
      <c r="E44" s="67"/>
      <c r="F44" s="67"/>
      <c r="G44" s="67"/>
      <c r="H44" s="67"/>
      <c r="I44" s="67"/>
      <c r="J44" s="67"/>
      <c r="K44" s="67"/>
      <c r="L44" s="67" t="str">
        <f>K5</f>
        <v>2026008</v>
      </c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8"/>
      <c r="BE44" s="4"/>
    </row>
    <row r="45" s="5" customFormat="1" ht="36.96" customHeight="1">
      <c r="A45" s="5"/>
      <c r="B45" s="69"/>
      <c r="C45" s="70" t="s">
        <v>16</v>
      </c>
      <c r="D45" s="71"/>
      <c r="E45" s="71"/>
      <c r="F45" s="71"/>
      <c r="G45" s="71"/>
      <c r="H45" s="71"/>
      <c r="I45" s="71"/>
      <c r="J45" s="71"/>
      <c r="K45" s="71"/>
      <c r="L45" s="72" t="str">
        <f>K6</f>
        <v>KRHOVICE - MÍSTNÍ KOMUNIKACE A CHODNÍKY - LOKALITA U HŘIŠTĚ - II. ETAPA</v>
      </c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3"/>
      <c r="BE45" s="5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7"/>
      <c r="BE46" s="41"/>
    </row>
    <row r="47" s="2" customFormat="1" ht="12" customHeight="1">
      <c r="A47" s="41"/>
      <c r="B47" s="42"/>
      <c r="C47" s="35" t="s">
        <v>21</v>
      </c>
      <c r="D47" s="43"/>
      <c r="E47" s="43"/>
      <c r="F47" s="43"/>
      <c r="G47" s="43"/>
      <c r="H47" s="43"/>
      <c r="I47" s="43"/>
      <c r="J47" s="43"/>
      <c r="K47" s="43"/>
      <c r="L47" s="74" t="str">
        <f>IF(K8="","",K8)</f>
        <v xml:space="preserve"> </v>
      </c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35" t="s">
        <v>23</v>
      </c>
      <c r="AJ47" s="43"/>
      <c r="AK47" s="43"/>
      <c r="AL47" s="43"/>
      <c r="AM47" s="75" t="str">
        <f>IF(AN8= "","",AN8)</f>
        <v>9. 4. 2026</v>
      </c>
      <c r="AN47" s="75"/>
      <c r="AO47" s="43"/>
      <c r="AP47" s="43"/>
      <c r="AQ47" s="43"/>
      <c r="AR47" s="47"/>
      <c r="B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7"/>
      <c r="BE48" s="41"/>
    </row>
    <row r="49" s="2" customFormat="1" ht="40.05" customHeight="1">
      <c r="A49" s="41"/>
      <c r="B49" s="42"/>
      <c r="C49" s="35" t="s">
        <v>25</v>
      </c>
      <c r="D49" s="43"/>
      <c r="E49" s="43"/>
      <c r="F49" s="43"/>
      <c r="G49" s="43"/>
      <c r="H49" s="43"/>
      <c r="I49" s="43"/>
      <c r="J49" s="43"/>
      <c r="K49" s="43"/>
      <c r="L49" s="67" t="str">
        <f>IF(E11= "","",E11)</f>
        <v>OBEC KRHOVICE</v>
      </c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35" t="s">
        <v>32</v>
      </c>
      <c r="AJ49" s="43"/>
      <c r="AK49" s="43"/>
      <c r="AL49" s="43"/>
      <c r="AM49" s="76" t="str">
        <f>IF(E17="","",E17)</f>
        <v>PROJEKČNÍ A INŽENÝRSKÁ ČINNOST ZAVADIL s.r.o.</v>
      </c>
      <c r="AN49" s="67"/>
      <c r="AO49" s="67"/>
      <c r="AP49" s="67"/>
      <c r="AQ49" s="43"/>
      <c r="AR49" s="47"/>
      <c r="AS49" s="77" t="s">
        <v>53</v>
      </c>
      <c r="AT49" s="78"/>
      <c r="AU49" s="79"/>
      <c r="AV49" s="79"/>
      <c r="AW49" s="79"/>
      <c r="AX49" s="79"/>
      <c r="AY49" s="79"/>
      <c r="AZ49" s="79"/>
      <c r="BA49" s="79"/>
      <c r="BB49" s="79"/>
      <c r="BC49" s="79"/>
      <c r="BD49" s="80"/>
      <c r="BE49" s="41"/>
    </row>
    <row r="50" s="2" customFormat="1" ht="15.15" customHeight="1">
      <c r="A50" s="41"/>
      <c r="B50" s="42"/>
      <c r="C50" s="35" t="s">
        <v>30</v>
      </c>
      <c r="D50" s="43"/>
      <c r="E50" s="43"/>
      <c r="F50" s="43"/>
      <c r="G50" s="43"/>
      <c r="H50" s="43"/>
      <c r="I50" s="43"/>
      <c r="J50" s="43"/>
      <c r="K50" s="43"/>
      <c r="L50" s="67" t="str">
        <f>IF(E14= "Vyplň údaj","",E14)</f>
        <v/>
      </c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35" t="s">
        <v>36</v>
      </c>
      <c r="AJ50" s="43"/>
      <c r="AK50" s="43"/>
      <c r="AL50" s="43"/>
      <c r="AM50" s="76" t="str">
        <f>IF(E20="","",E20)</f>
        <v xml:space="preserve"> </v>
      </c>
      <c r="AN50" s="67"/>
      <c r="AO50" s="67"/>
      <c r="AP50" s="67"/>
      <c r="AQ50" s="43"/>
      <c r="AR50" s="47"/>
      <c r="AS50" s="81"/>
      <c r="AT50" s="82"/>
      <c r="AU50" s="83"/>
      <c r="AV50" s="83"/>
      <c r="AW50" s="83"/>
      <c r="AX50" s="83"/>
      <c r="AY50" s="83"/>
      <c r="AZ50" s="83"/>
      <c r="BA50" s="83"/>
      <c r="BB50" s="83"/>
      <c r="BC50" s="83"/>
      <c r="BD50" s="84"/>
      <c r="BE50" s="41"/>
    </row>
    <row r="51" s="2" customFormat="1" ht="10.8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7"/>
      <c r="AS51" s="85"/>
      <c r="AT51" s="86"/>
      <c r="AU51" s="87"/>
      <c r="AV51" s="87"/>
      <c r="AW51" s="87"/>
      <c r="AX51" s="87"/>
      <c r="AY51" s="87"/>
      <c r="AZ51" s="87"/>
      <c r="BA51" s="87"/>
      <c r="BB51" s="87"/>
      <c r="BC51" s="87"/>
      <c r="BD51" s="88"/>
      <c r="BE51" s="41"/>
    </row>
    <row r="52" s="2" customFormat="1" ht="29.28" customHeight="1">
      <c r="A52" s="41"/>
      <c r="B52" s="42"/>
      <c r="C52" s="89" t="s">
        <v>54</v>
      </c>
      <c r="D52" s="90"/>
      <c r="E52" s="90"/>
      <c r="F52" s="90"/>
      <c r="G52" s="90"/>
      <c r="H52" s="91"/>
      <c r="I52" s="92" t="s">
        <v>55</v>
      </c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3" t="s">
        <v>56</v>
      </c>
      <c r="AH52" s="90"/>
      <c r="AI52" s="90"/>
      <c r="AJ52" s="90"/>
      <c r="AK52" s="90"/>
      <c r="AL52" s="90"/>
      <c r="AM52" s="90"/>
      <c r="AN52" s="92" t="s">
        <v>57</v>
      </c>
      <c r="AO52" s="90"/>
      <c r="AP52" s="90"/>
      <c r="AQ52" s="94" t="s">
        <v>58</v>
      </c>
      <c r="AR52" s="47"/>
      <c r="AS52" s="95" t="s">
        <v>59</v>
      </c>
      <c r="AT52" s="96" t="s">
        <v>60</v>
      </c>
      <c r="AU52" s="96" t="s">
        <v>61</v>
      </c>
      <c r="AV52" s="96" t="s">
        <v>62</v>
      </c>
      <c r="AW52" s="96" t="s">
        <v>63</v>
      </c>
      <c r="AX52" s="96" t="s">
        <v>64</v>
      </c>
      <c r="AY52" s="96" t="s">
        <v>65</v>
      </c>
      <c r="AZ52" s="96" t="s">
        <v>66</v>
      </c>
      <c r="BA52" s="96" t="s">
        <v>67</v>
      </c>
      <c r="BB52" s="96" t="s">
        <v>68</v>
      </c>
      <c r="BC52" s="96" t="s">
        <v>69</v>
      </c>
      <c r="BD52" s="97" t="s">
        <v>70</v>
      </c>
      <c r="BE52" s="41"/>
    </row>
    <row r="53" s="2" customFormat="1" ht="10.8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7"/>
      <c r="AS53" s="98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100"/>
      <c r="BE53" s="41"/>
    </row>
    <row r="54" s="6" customFormat="1" ht="32.4" customHeight="1">
      <c r="A54" s="6"/>
      <c r="B54" s="101"/>
      <c r="C54" s="102" t="s">
        <v>71</v>
      </c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4">
        <f>ROUND(AG55,2)</f>
        <v>0</v>
      </c>
      <c r="AH54" s="104"/>
      <c r="AI54" s="104"/>
      <c r="AJ54" s="104"/>
      <c r="AK54" s="104"/>
      <c r="AL54" s="104"/>
      <c r="AM54" s="104"/>
      <c r="AN54" s="105">
        <f>SUM(AG54,AT54)</f>
        <v>0</v>
      </c>
      <c r="AO54" s="105"/>
      <c r="AP54" s="105"/>
      <c r="AQ54" s="106" t="s">
        <v>19</v>
      </c>
      <c r="AR54" s="107"/>
      <c r="AS54" s="108">
        <f>ROUND(AS55,2)</f>
        <v>0</v>
      </c>
      <c r="AT54" s="109">
        <f>ROUND(SUM(AV54:AW54),2)</f>
        <v>0</v>
      </c>
      <c r="AU54" s="110">
        <f>ROUND(AU55,5)</f>
        <v>0</v>
      </c>
      <c r="AV54" s="109">
        <f>ROUND(AZ54*L29,2)</f>
        <v>0</v>
      </c>
      <c r="AW54" s="109">
        <f>ROUND(BA54*L30,2)</f>
        <v>0</v>
      </c>
      <c r="AX54" s="109">
        <f>ROUND(BB54*L29,2)</f>
        <v>0</v>
      </c>
      <c r="AY54" s="109">
        <f>ROUND(BC54*L30,2)</f>
        <v>0</v>
      </c>
      <c r="AZ54" s="109">
        <f>ROUND(AZ55,2)</f>
        <v>0</v>
      </c>
      <c r="BA54" s="109">
        <f>ROUND(BA55,2)</f>
        <v>0</v>
      </c>
      <c r="BB54" s="109">
        <f>ROUND(BB55,2)</f>
        <v>0</v>
      </c>
      <c r="BC54" s="109">
        <f>ROUND(BC55,2)</f>
        <v>0</v>
      </c>
      <c r="BD54" s="111">
        <f>ROUND(BD55,2)</f>
        <v>0</v>
      </c>
      <c r="BE54" s="6"/>
      <c r="BS54" s="112" t="s">
        <v>72</v>
      </c>
      <c r="BT54" s="112" t="s">
        <v>73</v>
      </c>
      <c r="BV54" s="112" t="s">
        <v>74</v>
      </c>
      <c r="BW54" s="112" t="s">
        <v>5</v>
      </c>
      <c r="BX54" s="112" t="s">
        <v>75</v>
      </c>
      <c r="CL54" s="112" t="s">
        <v>19</v>
      </c>
    </row>
    <row r="55" s="7" customFormat="1" ht="37.5" customHeight="1">
      <c r="A55" s="113" t="s">
        <v>76</v>
      </c>
      <c r="B55" s="114"/>
      <c r="C55" s="115"/>
      <c r="D55" s="116" t="s">
        <v>14</v>
      </c>
      <c r="E55" s="116"/>
      <c r="F55" s="116"/>
      <c r="G55" s="116"/>
      <c r="H55" s="116"/>
      <c r="I55" s="117"/>
      <c r="J55" s="116" t="s">
        <v>17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'2026008 - KRHOVICE - MÍST...'!J28</f>
        <v>0</v>
      </c>
      <c r="AH55" s="117"/>
      <c r="AI55" s="117"/>
      <c r="AJ55" s="117"/>
      <c r="AK55" s="117"/>
      <c r="AL55" s="117"/>
      <c r="AM55" s="117"/>
      <c r="AN55" s="118">
        <f>SUM(AG55,AT55)</f>
        <v>0</v>
      </c>
      <c r="AO55" s="117"/>
      <c r="AP55" s="117"/>
      <c r="AQ55" s="119" t="s">
        <v>77</v>
      </c>
      <c r="AR55" s="120"/>
      <c r="AS55" s="121">
        <v>0</v>
      </c>
      <c r="AT55" s="122">
        <f>ROUND(SUM(AV55:AW55),2)</f>
        <v>0</v>
      </c>
      <c r="AU55" s="123">
        <f>'2026008 - KRHOVICE - MÍST...'!P81</f>
        <v>0</v>
      </c>
      <c r="AV55" s="122">
        <f>'2026008 - KRHOVICE - MÍST...'!J31</f>
        <v>0</v>
      </c>
      <c r="AW55" s="122">
        <f>'2026008 - KRHOVICE - MÍST...'!J32</f>
        <v>0</v>
      </c>
      <c r="AX55" s="122">
        <f>'2026008 - KRHOVICE - MÍST...'!J33</f>
        <v>0</v>
      </c>
      <c r="AY55" s="122">
        <f>'2026008 - KRHOVICE - MÍST...'!J34</f>
        <v>0</v>
      </c>
      <c r="AZ55" s="122">
        <f>'2026008 - KRHOVICE - MÍST...'!F31</f>
        <v>0</v>
      </c>
      <c r="BA55" s="122">
        <f>'2026008 - KRHOVICE - MÍST...'!F32</f>
        <v>0</v>
      </c>
      <c r="BB55" s="122">
        <f>'2026008 - KRHOVICE - MÍST...'!F33</f>
        <v>0</v>
      </c>
      <c r="BC55" s="122">
        <f>'2026008 - KRHOVICE - MÍST...'!F34</f>
        <v>0</v>
      </c>
      <c r="BD55" s="124">
        <f>'2026008 - KRHOVICE - MÍST...'!F35</f>
        <v>0</v>
      </c>
      <c r="BE55" s="7"/>
      <c r="BT55" s="125" t="s">
        <v>78</v>
      </c>
      <c r="BU55" s="125" t="s">
        <v>79</v>
      </c>
      <c r="BV55" s="125" t="s">
        <v>74</v>
      </c>
      <c r="BW55" s="125" t="s">
        <v>5</v>
      </c>
      <c r="BX55" s="125" t="s">
        <v>75</v>
      </c>
      <c r="CL55" s="125" t="s">
        <v>19</v>
      </c>
    </row>
    <row r="56" s="2" customFormat="1" ht="30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7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</row>
    <row r="57" s="2" customFormat="1" ht="6.96" customHeight="1">
      <c r="A57" s="41"/>
      <c r="B57" s="62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47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</row>
  </sheetData>
  <sheetProtection sheet="1" formatColumns="0" formatRows="0" objects="1" scenarios="1" spinCount="100000" saltValue="kRhFhdLvMf/GhgH86pPApj3Og2dPypHzcBvGtp2wD6BJak/7D9mhBqLPq6ip3HFyOpOnCJq2GkkftmQQU8/tow==" hashValue="+LdJbUBv0/ZjWWZ0jtuwdwCiu+xyrOUk9+GuM9Ug/90gT7EygGUopFcRt4CjAtvG4BNLLo/rUgBADIzMJ0BMIg==" algorithmName="SHA-512" password="CC35"/>
  <mergeCells count="42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AR2:BE2"/>
  </mergeCells>
  <hyperlinks>
    <hyperlink ref="A55" location="'2026008 - KRHOVICE - MÍST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5</v>
      </c>
    </row>
    <row r="3" s="1" customFormat="1" ht="6.96" customHeight="1">
      <c r="B3" s="126"/>
      <c r="C3" s="127"/>
      <c r="D3" s="127"/>
      <c r="E3" s="127"/>
      <c r="F3" s="127"/>
      <c r="G3" s="127"/>
      <c r="H3" s="127"/>
      <c r="I3" s="127"/>
      <c r="J3" s="127"/>
      <c r="K3" s="127"/>
      <c r="L3" s="23"/>
      <c r="AT3" s="20" t="s">
        <v>80</v>
      </c>
    </row>
    <row r="4" s="1" customFormat="1" ht="24.96" customHeight="1">
      <c r="B4" s="23"/>
      <c r="D4" s="128" t="s">
        <v>81</v>
      </c>
      <c r="L4" s="23"/>
      <c r="M4" s="129" t="s">
        <v>10</v>
      </c>
      <c r="AT4" s="20" t="s">
        <v>4</v>
      </c>
    </row>
    <row r="5" s="1" customFormat="1" ht="6.96" customHeight="1">
      <c r="B5" s="23"/>
      <c r="L5" s="23"/>
    </row>
    <row r="6" s="2" customFormat="1" ht="12" customHeight="1">
      <c r="A6" s="41"/>
      <c r="B6" s="47"/>
      <c r="C6" s="41"/>
      <c r="D6" s="130" t="s">
        <v>16</v>
      </c>
      <c r="E6" s="41"/>
      <c r="F6" s="41"/>
      <c r="G6" s="41"/>
      <c r="H6" s="41"/>
      <c r="I6" s="41"/>
      <c r="J6" s="41"/>
      <c r="K6" s="41"/>
      <c r="L6" s="13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</row>
    <row r="7" s="2" customFormat="1" ht="30" customHeight="1">
      <c r="A7" s="41"/>
      <c r="B7" s="47"/>
      <c r="C7" s="41"/>
      <c r="D7" s="41"/>
      <c r="E7" s="132" t="s">
        <v>17</v>
      </c>
      <c r="F7" s="41"/>
      <c r="G7" s="41"/>
      <c r="H7" s="41"/>
      <c r="I7" s="41"/>
      <c r="J7" s="41"/>
      <c r="K7" s="41"/>
      <c r="L7" s="13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</row>
    <row r="8" s="2" customFormat="1">
      <c r="A8" s="41"/>
      <c r="B8" s="47"/>
      <c r="C8" s="41"/>
      <c r="D8" s="41"/>
      <c r="E8" s="41"/>
      <c r="F8" s="41"/>
      <c r="G8" s="41"/>
      <c r="H8" s="41"/>
      <c r="I8" s="41"/>
      <c r="J8" s="41"/>
      <c r="K8" s="41"/>
      <c r="L8" s="13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2" customHeight="1">
      <c r="A9" s="41"/>
      <c r="B9" s="47"/>
      <c r="C9" s="41"/>
      <c r="D9" s="130" t="s">
        <v>18</v>
      </c>
      <c r="E9" s="41"/>
      <c r="F9" s="133" t="s">
        <v>19</v>
      </c>
      <c r="G9" s="41"/>
      <c r="H9" s="41"/>
      <c r="I9" s="130" t="s">
        <v>20</v>
      </c>
      <c r="J9" s="133" t="s">
        <v>19</v>
      </c>
      <c r="K9" s="41"/>
      <c r="L9" s="13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30" t="s">
        <v>21</v>
      </c>
      <c r="E10" s="41"/>
      <c r="F10" s="133" t="s">
        <v>22</v>
      </c>
      <c r="G10" s="41"/>
      <c r="H10" s="41"/>
      <c r="I10" s="130" t="s">
        <v>23</v>
      </c>
      <c r="J10" s="134" t="str">
        <f>'Rekapitulace stavby'!AN8</f>
        <v>9. 4. 2026</v>
      </c>
      <c r="K10" s="41"/>
      <c r="L10" s="13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0.8" customHeight="1">
      <c r="A11" s="41"/>
      <c r="B11" s="47"/>
      <c r="C11" s="41"/>
      <c r="D11" s="41"/>
      <c r="E11" s="41"/>
      <c r="F11" s="41"/>
      <c r="G11" s="41"/>
      <c r="H11" s="41"/>
      <c r="I11" s="41"/>
      <c r="J11" s="41"/>
      <c r="K11" s="41"/>
      <c r="L11" s="13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30" t="s">
        <v>25</v>
      </c>
      <c r="E12" s="41"/>
      <c r="F12" s="41"/>
      <c r="G12" s="41"/>
      <c r="H12" s="41"/>
      <c r="I12" s="130" t="s">
        <v>26</v>
      </c>
      <c r="J12" s="133" t="s">
        <v>27</v>
      </c>
      <c r="K12" s="41"/>
      <c r="L12" s="13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8" customHeight="1">
      <c r="A13" s="41"/>
      <c r="B13" s="47"/>
      <c r="C13" s="41"/>
      <c r="D13" s="41"/>
      <c r="E13" s="133" t="s">
        <v>28</v>
      </c>
      <c r="F13" s="41"/>
      <c r="G13" s="41"/>
      <c r="H13" s="41"/>
      <c r="I13" s="130" t="s">
        <v>29</v>
      </c>
      <c r="J13" s="133" t="s">
        <v>19</v>
      </c>
      <c r="K13" s="41"/>
      <c r="L13" s="13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6.96" customHeight="1">
      <c r="A14" s="41"/>
      <c r="B14" s="47"/>
      <c r="C14" s="41"/>
      <c r="D14" s="41"/>
      <c r="E14" s="41"/>
      <c r="F14" s="41"/>
      <c r="G14" s="41"/>
      <c r="H14" s="41"/>
      <c r="I14" s="41"/>
      <c r="J14" s="41"/>
      <c r="K14" s="41"/>
      <c r="L14" s="13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2" customHeight="1">
      <c r="A15" s="41"/>
      <c r="B15" s="47"/>
      <c r="C15" s="41"/>
      <c r="D15" s="130" t="s">
        <v>30</v>
      </c>
      <c r="E15" s="41"/>
      <c r="F15" s="41"/>
      <c r="G15" s="41"/>
      <c r="H15" s="41"/>
      <c r="I15" s="130" t="s">
        <v>26</v>
      </c>
      <c r="J15" s="36" t="str">
        <f>'Rekapitulace stavby'!AN13</f>
        <v>Vyplň údaj</v>
      </c>
      <c r="K15" s="41"/>
      <c r="L15" s="13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8" customHeight="1">
      <c r="A16" s="41"/>
      <c r="B16" s="47"/>
      <c r="C16" s="41"/>
      <c r="D16" s="41"/>
      <c r="E16" s="36" t="str">
        <f>'Rekapitulace stavby'!E14</f>
        <v>Vyplň údaj</v>
      </c>
      <c r="F16" s="133"/>
      <c r="G16" s="133"/>
      <c r="H16" s="133"/>
      <c r="I16" s="130" t="s">
        <v>29</v>
      </c>
      <c r="J16" s="36" t="str">
        <f>'Rekapitulace stavby'!AN14</f>
        <v>Vyplň údaj</v>
      </c>
      <c r="K16" s="41"/>
      <c r="L16" s="13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6.96" customHeight="1">
      <c r="A17" s="41"/>
      <c r="B17" s="47"/>
      <c r="C17" s="41"/>
      <c r="D17" s="41"/>
      <c r="E17" s="41"/>
      <c r="F17" s="41"/>
      <c r="G17" s="41"/>
      <c r="H17" s="41"/>
      <c r="I17" s="41"/>
      <c r="J17" s="41"/>
      <c r="K17" s="41"/>
      <c r="L17" s="13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2" customHeight="1">
      <c r="A18" s="41"/>
      <c r="B18" s="47"/>
      <c r="C18" s="41"/>
      <c r="D18" s="130" t="s">
        <v>32</v>
      </c>
      <c r="E18" s="41"/>
      <c r="F18" s="41"/>
      <c r="G18" s="41"/>
      <c r="H18" s="41"/>
      <c r="I18" s="130" t="s">
        <v>26</v>
      </c>
      <c r="J18" s="133" t="s">
        <v>33</v>
      </c>
      <c r="K18" s="41"/>
      <c r="L18" s="13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8" customHeight="1">
      <c r="A19" s="41"/>
      <c r="B19" s="47"/>
      <c r="C19" s="41"/>
      <c r="D19" s="41"/>
      <c r="E19" s="133" t="s">
        <v>34</v>
      </c>
      <c r="F19" s="41"/>
      <c r="G19" s="41"/>
      <c r="H19" s="41"/>
      <c r="I19" s="130" t="s">
        <v>29</v>
      </c>
      <c r="J19" s="133" t="s">
        <v>19</v>
      </c>
      <c r="K19" s="41"/>
      <c r="L19" s="13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6.96" customHeight="1">
      <c r="A20" s="41"/>
      <c r="B20" s="47"/>
      <c r="C20" s="41"/>
      <c r="D20" s="41"/>
      <c r="E20" s="41"/>
      <c r="F20" s="41"/>
      <c r="G20" s="41"/>
      <c r="H20" s="41"/>
      <c r="I20" s="41"/>
      <c r="J20" s="41"/>
      <c r="K20" s="41"/>
      <c r="L20" s="13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2" customHeight="1">
      <c r="A21" s="41"/>
      <c r="B21" s="47"/>
      <c r="C21" s="41"/>
      <c r="D21" s="130" t="s">
        <v>36</v>
      </c>
      <c r="E21" s="41"/>
      <c r="F21" s="41"/>
      <c r="G21" s="41"/>
      <c r="H21" s="41"/>
      <c r="I21" s="130" t="s">
        <v>26</v>
      </c>
      <c r="J21" s="133" t="str">
        <f>IF('Rekapitulace stavby'!AN19="","",'Rekapitulace stavby'!AN19)</f>
        <v/>
      </c>
      <c r="K21" s="41"/>
      <c r="L21" s="13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8" customHeight="1">
      <c r="A22" s="41"/>
      <c r="B22" s="47"/>
      <c r="C22" s="41"/>
      <c r="D22" s="41"/>
      <c r="E22" s="133" t="str">
        <f>IF('Rekapitulace stavby'!E20="","",'Rekapitulace stavby'!E20)</f>
        <v xml:space="preserve"> </v>
      </c>
      <c r="F22" s="41"/>
      <c r="G22" s="41"/>
      <c r="H22" s="41"/>
      <c r="I22" s="130" t="s">
        <v>29</v>
      </c>
      <c r="J22" s="133" t="str">
        <f>IF('Rekapitulace stavby'!AN20="","",'Rekapitulace stavby'!AN20)</f>
        <v/>
      </c>
      <c r="K22" s="41"/>
      <c r="L22" s="13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6.96" customHeight="1">
      <c r="A23" s="41"/>
      <c r="B23" s="47"/>
      <c r="C23" s="41"/>
      <c r="D23" s="41"/>
      <c r="E23" s="41"/>
      <c r="F23" s="41"/>
      <c r="G23" s="41"/>
      <c r="H23" s="41"/>
      <c r="I23" s="41"/>
      <c r="J23" s="41"/>
      <c r="K23" s="41"/>
      <c r="L23" s="13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2" customHeight="1">
      <c r="A24" s="41"/>
      <c r="B24" s="47"/>
      <c r="C24" s="41"/>
      <c r="D24" s="130" t="s">
        <v>37</v>
      </c>
      <c r="E24" s="41"/>
      <c r="F24" s="41"/>
      <c r="G24" s="41"/>
      <c r="H24" s="41"/>
      <c r="I24" s="41"/>
      <c r="J24" s="41"/>
      <c r="K24" s="41"/>
      <c r="L24" s="13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8" customFormat="1" ht="71.25" customHeight="1">
      <c r="A25" s="135"/>
      <c r="B25" s="136"/>
      <c r="C25" s="135"/>
      <c r="D25" s="135"/>
      <c r="E25" s="137" t="s">
        <v>38</v>
      </c>
      <c r="F25" s="137"/>
      <c r="G25" s="137"/>
      <c r="H25" s="137"/>
      <c r="I25" s="135"/>
      <c r="J25" s="135"/>
      <c r="K25" s="135"/>
      <c r="L25" s="138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  <c r="AC25" s="135"/>
      <c r="AD25" s="135"/>
      <c r="AE25" s="135"/>
    </row>
    <row r="26" s="2" customFormat="1" ht="6.96" customHeight="1">
      <c r="A26" s="41"/>
      <c r="B26" s="47"/>
      <c r="C26" s="41"/>
      <c r="D26" s="41"/>
      <c r="E26" s="41"/>
      <c r="F26" s="41"/>
      <c r="G26" s="41"/>
      <c r="H26" s="41"/>
      <c r="I26" s="41"/>
      <c r="J26" s="41"/>
      <c r="K26" s="41"/>
      <c r="L26" s="13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139"/>
      <c r="E27" s="139"/>
      <c r="F27" s="139"/>
      <c r="G27" s="139"/>
      <c r="H27" s="139"/>
      <c r="I27" s="139"/>
      <c r="J27" s="139"/>
      <c r="K27" s="139"/>
      <c r="L27" s="13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25.44" customHeight="1">
      <c r="A28" s="41"/>
      <c r="B28" s="47"/>
      <c r="C28" s="41"/>
      <c r="D28" s="140" t="s">
        <v>39</v>
      </c>
      <c r="E28" s="41"/>
      <c r="F28" s="41"/>
      <c r="G28" s="41"/>
      <c r="H28" s="41"/>
      <c r="I28" s="41"/>
      <c r="J28" s="141">
        <f>ROUND(J81, 2)</f>
        <v>0</v>
      </c>
      <c r="K28" s="41"/>
      <c r="L28" s="13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39"/>
      <c r="E29" s="139"/>
      <c r="F29" s="139"/>
      <c r="G29" s="139"/>
      <c r="H29" s="139"/>
      <c r="I29" s="139"/>
      <c r="J29" s="139"/>
      <c r="K29" s="139"/>
      <c r="L29" s="13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14.4" customHeight="1">
      <c r="A30" s="41"/>
      <c r="B30" s="47"/>
      <c r="C30" s="41"/>
      <c r="D30" s="41"/>
      <c r="E30" s="41"/>
      <c r="F30" s="142" t="s">
        <v>41</v>
      </c>
      <c r="G30" s="41"/>
      <c r="H30" s="41"/>
      <c r="I30" s="142" t="s">
        <v>40</v>
      </c>
      <c r="J30" s="142" t="s">
        <v>42</v>
      </c>
      <c r="K30" s="41"/>
      <c r="L30" s="13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14.4" customHeight="1">
      <c r="A31" s="41"/>
      <c r="B31" s="47"/>
      <c r="C31" s="41"/>
      <c r="D31" s="143" t="s">
        <v>43</v>
      </c>
      <c r="E31" s="130" t="s">
        <v>44</v>
      </c>
      <c r="F31" s="144">
        <f>ROUND((SUM(BE81:BE555)),  2)</f>
        <v>0</v>
      </c>
      <c r="G31" s="41"/>
      <c r="H31" s="41"/>
      <c r="I31" s="145">
        <v>0.20999999999999999</v>
      </c>
      <c r="J31" s="144">
        <f>ROUND(((SUM(BE81:BE555))*I31),  2)</f>
        <v>0</v>
      </c>
      <c r="K31" s="41"/>
      <c r="L31" s="13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130" t="s">
        <v>45</v>
      </c>
      <c r="F32" s="144">
        <f>ROUND((SUM(BF81:BF555)),  2)</f>
        <v>0</v>
      </c>
      <c r="G32" s="41"/>
      <c r="H32" s="41"/>
      <c r="I32" s="145">
        <v>0.12</v>
      </c>
      <c r="J32" s="144">
        <f>ROUND(((SUM(BF81:BF555))*I32),  2)</f>
        <v>0</v>
      </c>
      <c r="K32" s="41"/>
      <c r="L32" s="13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hidden="1" s="2" customFormat="1" ht="14.4" customHeight="1">
      <c r="A33" s="41"/>
      <c r="B33" s="47"/>
      <c r="C33" s="41"/>
      <c r="D33" s="41"/>
      <c r="E33" s="130" t="s">
        <v>46</v>
      </c>
      <c r="F33" s="144">
        <f>ROUND((SUM(BG81:BG555)),  2)</f>
        <v>0</v>
      </c>
      <c r="G33" s="41"/>
      <c r="H33" s="41"/>
      <c r="I33" s="145">
        <v>0.20999999999999999</v>
      </c>
      <c r="J33" s="144">
        <f>0</f>
        <v>0</v>
      </c>
      <c r="K33" s="41"/>
      <c r="L33" s="13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hidden="1" s="2" customFormat="1" ht="14.4" customHeight="1">
      <c r="A34" s="41"/>
      <c r="B34" s="47"/>
      <c r="C34" s="41"/>
      <c r="D34" s="41"/>
      <c r="E34" s="130" t="s">
        <v>47</v>
      </c>
      <c r="F34" s="144">
        <f>ROUND((SUM(BH81:BH555)),  2)</f>
        <v>0</v>
      </c>
      <c r="G34" s="41"/>
      <c r="H34" s="41"/>
      <c r="I34" s="145">
        <v>0.12</v>
      </c>
      <c r="J34" s="144">
        <f>0</f>
        <v>0</v>
      </c>
      <c r="K34" s="41"/>
      <c r="L34" s="13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30" t="s">
        <v>48</v>
      </c>
      <c r="F35" s="144">
        <f>ROUND((SUM(BI81:BI555)),  2)</f>
        <v>0</v>
      </c>
      <c r="G35" s="41"/>
      <c r="H35" s="41"/>
      <c r="I35" s="145">
        <v>0</v>
      </c>
      <c r="J35" s="144">
        <f>0</f>
        <v>0</v>
      </c>
      <c r="K35" s="41"/>
      <c r="L35" s="13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6.96" customHeight="1">
      <c r="A36" s="41"/>
      <c r="B36" s="47"/>
      <c r="C36" s="41"/>
      <c r="D36" s="41"/>
      <c r="E36" s="41"/>
      <c r="F36" s="41"/>
      <c r="G36" s="41"/>
      <c r="H36" s="41"/>
      <c r="I36" s="41"/>
      <c r="J36" s="41"/>
      <c r="K36" s="41"/>
      <c r="L36" s="13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="2" customFormat="1" ht="25.44" customHeight="1">
      <c r="A37" s="41"/>
      <c r="B37" s="47"/>
      <c r="C37" s="146"/>
      <c r="D37" s="147" t="s">
        <v>49</v>
      </c>
      <c r="E37" s="148"/>
      <c r="F37" s="148"/>
      <c r="G37" s="149" t="s">
        <v>50</v>
      </c>
      <c r="H37" s="150" t="s">
        <v>51</v>
      </c>
      <c r="I37" s="148"/>
      <c r="J37" s="151">
        <f>SUM(J28:J35)</f>
        <v>0</v>
      </c>
      <c r="K37" s="152"/>
      <c r="L37" s="13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14.4" customHeight="1">
      <c r="A38" s="41"/>
      <c r="B38" s="153"/>
      <c r="C38" s="154"/>
      <c r="D38" s="154"/>
      <c r="E38" s="154"/>
      <c r="F38" s="154"/>
      <c r="G38" s="154"/>
      <c r="H38" s="154"/>
      <c r="I38" s="154"/>
      <c r="J38" s="154"/>
      <c r="K38" s="154"/>
      <c r="L38" s="13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42" s="2" customFormat="1" ht="6.96" customHeight="1">
      <c r="A42" s="41"/>
      <c r="B42" s="155"/>
      <c r="C42" s="156"/>
      <c r="D42" s="156"/>
      <c r="E42" s="156"/>
      <c r="F42" s="156"/>
      <c r="G42" s="156"/>
      <c r="H42" s="156"/>
      <c r="I42" s="156"/>
      <c r="J42" s="156"/>
      <c r="K42" s="156"/>
      <c r="L42" s="13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3" s="2" customFormat="1" ht="24.96" customHeight="1">
      <c r="A43" s="41"/>
      <c r="B43" s="42"/>
      <c r="C43" s="26" t="s">
        <v>82</v>
      </c>
      <c r="D43" s="43"/>
      <c r="E43" s="43"/>
      <c r="F43" s="43"/>
      <c r="G43" s="43"/>
      <c r="H43" s="43"/>
      <c r="I43" s="43"/>
      <c r="J43" s="43"/>
      <c r="K43" s="43"/>
      <c r="L43" s="13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</row>
    <row r="44" s="2" customFormat="1" ht="6.96" customHeight="1">
      <c r="A44" s="41"/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13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12" customHeight="1">
      <c r="A45" s="41"/>
      <c r="B45" s="42"/>
      <c r="C45" s="35" t="s">
        <v>16</v>
      </c>
      <c r="D45" s="43"/>
      <c r="E45" s="43"/>
      <c r="F45" s="43"/>
      <c r="G45" s="43"/>
      <c r="H45" s="43"/>
      <c r="I45" s="43"/>
      <c r="J45" s="43"/>
      <c r="K45" s="43"/>
      <c r="L45" s="13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30" customHeight="1">
      <c r="A46" s="41"/>
      <c r="B46" s="42"/>
      <c r="C46" s="43"/>
      <c r="D46" s="43"/>
      <c r="E46" s="72" t="str">
        <f>E7</f>
        <v>KRHOVICE - MÍSTNÍ KOMUNIKACE A CHODNÍKY - LOKALITA U HŘIŠTĚ - II. ETAPA</v>
      </c>
      <c r="F46" s="43"/>
      <c r="G46" s="43"/>
      <c r="H46" s="43"/>
      <c r="I46" s="43"/>
      <c r="J46" s="43"/>
      <c r="K46" s="43"/>
      <c r="L46" s="13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6.96" customHeight="1">
      <c r="A47" s="41"/>
      <c r="B47" s="42"/>
      <c r="C47" s="43"/>
      <c r="D47" s="43"/>
      <c r="E47" s="43"/>
      <c r="F47" s="43"/>
      <c r="G47" s="43"/>
      <c r="H47" s="43"/>
      <c r="I47" s="43"/>
      <c r="J47" s="43"/>
      <c r="K47" s="43"/>
      <c r="L47" s="13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2" customHeight="1">
      <c r="A48" s="41"/>
      <c r="B48" s="42"/>
      <c r="C48" s="35" t="s">
        <v>21</v>
      </c>
      <c r="D48" s="43"/>
      <c r="E48" s="43"/>
      <c r="F48" s="30" t="str">
        <f>F10</f>
        <v xml:space="preserve"> </v>
      </c>
      <c r="G48" s="43"/>
      <c r="H48" s="43"/>
      <c r="I48" s="35" t="s">
        <v>23</v>
      </c>
      <c r="J48" s="75" t="str">
        <f>IF(J10="","",J10)</f>
        <v>9. 4. 2026</v>
      </c>
      <c r="K48" s="43"/>
      <c r="L48" s="13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6.96" customHeight="1">
      <c r="A49" s="41"/>
      <c r="B49" s="42"/>
      <c r="C49" s="43"/>
      <c r="D49" s="43"/>
      <c r="E49" s="43"/>
      <c r="F49" s="43"/>
      <c r="G49" s="43"/>
      <c r="H49" s="43"/>
      <c r="I49" s="43"/>
      <c r="J49" s="43"/>
      <c r="K49" s="43"/>
      <c r="L49" s="13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54.45" customHeight="1">
      <c r="A50" s="41"/>
      <c r="B50" s="42"/>
      <c r="C50" s="35" t="s">
        <v>25</v>
      </c>
      <c r="D50" s="43"/>
      <c r="E50" s="43"/>
      <c r="F50" s="30" t="str">
        <f>E13</f>
        <v>OBEC KRHOVICE</v>
      </c>
      <c r="G50" s="43"/>
      <c r="H50" s="43"/>
      <c r="I50" s="35" t="s">
        <v>32</v>
      </c>
      <c r="J50" s="39" t="str">
        <f>E19</f>
        <v>PROJEKČNÍ A INŽENÝRSKÁ ČINNOST ZAVADIL s.r.o.</v>
      </c>
      <c r="K50" s="43"/>
      <c r="L50" s="13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15.15" customHeight="1">
      <c r="A51" s="41"/>
      <c r="B51" s="42"/>
      <c r="C51" s="35" t="s">
        <v>30</v>
      </c>
      <c r="D51" s="43"/>
      <c r="E51" s="43"/>
      <c r="F51" s="30" t="str">
        <f>IF(E16="","",E16)</f>
        <v>Vyplň údaj</v>
      </c>
      <c r="G51" s="43"/>
      <c r="H51" s="43"/>
      <c r="I51" s="35" t="s">
        <v>36</v>
      </c>
      <c r="J51" s="39" t="str">
        <f>E22</f>
        <v xml:space="preserve"> </v>
      </c>
      <c r="K51" s="43"/>
      <c r="L51" s="13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0.32" customHeight="1">
      <c r="A52" s="41"/>
      <c r="B52" s="42"/>
      <c r="C52" s="43"/>
      <c r="D52" s="43"/>
      <c r="E52" s="43"/>
      <c r="F52" s="43"/>
      <c r="G52" s="43"/>
      <c r="H52" s="43"/>
      <c r="I52" s="43"/>
      <c r="J52" s="43"/>
      <c r="K52" s="43"/>
      <c r="L52" s="13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29.28" customHeight="1">
      <c r="A53" s="41"/>
      <c r="B53" s="42"/>
      <c r="C53" s="157" t="s">
        <v>83</v>
      </c>
      <c r="D53" s="158"/>
      <c r="E53" s="158"/>
      <c r="F53" s="158"/>
      <c r="G53" s="158"/>
      <c r="H53" s="158"/>
      <c r="I53" s="158"/>
      <c r="J53" s="159" t="s">
        <v>84</v>
      </c>
      <c r="K53" s="158"/>
      <c r="L53" s="13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0.32" customHeight="1">
      <c r="A54" s="41"/>
      <c r="B54" s="42"/>
      <c r="C54" s="43"/>
      <c r="D54" s="43"/>
      <c r="E54" s="43"/>
      <c r="F54" s="43"/>
      <c r="G54" s="43"/>
      <c r="H54" s="43"/>
      <c r="I54" s="43"/>
      <c r="J54" s="43"/>
      <c r="K54" s="43"/>
      <c r="L54" s="13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22.8" customHeight="1">
      <c r="A55" s="41"/>
      <c r="B55" s="42"/>
      <c r="C55" s="160" t="s">
        <v>71</v>
      </c>
      <c r="D55" s="43"/>
      <c r="E55" s="43"/>
      <c r="F55" s="43"/>
      <c r="G55" s="43"/>
      <c r="H55" s="43"/>
      <c r="I55" s="43"/>
      <c r="J55" s="105">
        <f>J81</f>
        <v>0</v>
      </c>
      <c r="K55" s="43"/>
      <c r="L55" s="13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U55" s="20" t="s">
        <v>85</v>
      </c>
    </row>
    <row r="56" s="9" customFormat="1" ht="24.96" customHeight="1">
      <c r="A56" s="9"/>
      <c r="B56" s="161"/>
      <c r="C56" s="162"/>
      <c r="D56" s="163" t="s">
        <v>86</v>
      </c>
      <c r="E56" s="164"/>
      <c r="F56" s="164"/>
      <c r="G56" s="164"/>
      <c r="H56" s="164"/>
      <c r="I56" s="164"/>
      <c r="J56" s="165">
        <f>J82</f>
        <v>0</v>
      </c>
      <c r="K56" s="162"/>
      <c r="L56" s="166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</row>
    <row r="57" s="10" customFormat="1" ht="19.92" customHeight="1">
      <c r="A57" s="10"/>
      <c r="B57" s="167"/>
      <c r="C57" s="168"/>
      <c r="D57" s="169" t="s">
        <v>87</v>
      </c>
      <c r="E57" s="170"/>
      <c r="F57" s="170"/>
      <c r="G57" s="170"/>
      <c r="H57" s="170"/>
      <c r="I57" s="170"/>
      <c r="J57" s="171">
        <f>J83</f>
        <v>0</v>
      </c>
      <c r="K57" s="168"/>
      <c r="L57" s="172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</row>
    <row r="58" s="10" customFormat="1" ht="19.92" customHeight="1">
      <c r="A58" s="10"/>
      <c r="B58" s="167"/>
      <c r="C58" s="168"/>
      <c r="D58" s="169" t="s">
        <v>88</v>
      </c>
      <c r="E58" s="170"/>
      <c r="F58" s="170"/>
      <c r="G58" s="170"/>
      <c r="H58" s="170"/>
      <c r="I58" s="170"/>
      <c r="J58" s="171">
        <f>J208</f>
        <v>0</v>
      </c>
      <c r="K58" s="168"/>
      <c r="L58" s="172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</row>
    <row r="59" s="10" customFormat="1" ht="19.92" customHeight="1">
      <c r="A59" s="10"/>
      <c r="B59" s="167"/>
      <c r="C59" s="168"/>
      <c r="D59" s="169" t="s">
        <v>89</v>
      </c>
      <c r="E59" s="170"/>
      <c r="F59" s="170"/>
      <c r="G59" s="170"/>
      <c r="H59" s="170"/>
      <c r="I59" s="170"/>
      <c r="J59" s="171">
        <f>J216</f>
        <v>0</v>
      </c>
      <c r="K59" s="168"/>
      <c r="L59" s="172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</row>
    <row r="60" s="10" customFormat="1" ht="19.92" customHeight="1">
      <c r="A60" s="10"/>
      <c r="B60" s="167"/>
      <c r="C60" s="168"/>
      <c r="D60" s="169" t="s">
        <v>90</v>
      </c>
      <c r="E60" s="170"/>
      <c r="F60" s="170"/>
      <c r="G60" s="170"/>
      <c r="H60" s="170"/>
      <c r="I60" s="170"/>
      <c r="J60" s="171">
        <f>J364</f>
        <v>0</v>
      </c>
      <c r="K60" s="168"/>
      <c r="L60" s="172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</row>
    <row r="61" s="10" customFormat="1" ht="19.92" customHeight="1">
      <c r="A61" s="10"/>
      <c r="B61" s="167"/>
      <c r="C61" s="168"/>
      <c r="D61" s="169" t="s">
        <v>91</v>
      </c>
      <c r="E61" s="170"/>
      <c r="F61" s="170"/>
      <c r="G61" s="170"/>
      <c r="H61" s="170"/>
      <c r="I61" s="170"/>
      <c r="J61" s="171">
        <f>J404</f>
        <v>0</v>
      </c>
      <c r="K61" s="168"/>
      <c r="L61" s="172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67"/>
      <c r="C62" s="168"/>
      <c r="D62" s="169" t="s">
        <v>92</v>
      </c>
      <c r="E62" s="170"/>
      <c r="F62" s="170"/>
      <c r="G62" s="170"/>
      <c r="H62" s="170"/>
      <c r="I62" s="170"/>
      <c r="J62" s="171">
        <f>J519</f>
        <v>0</v>
      </c>
      <c r="K62" s="168"/>
      <c r="L62" s="172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67"/>
      <c r="C63" s="168"/>
      <c r="D63" s="169" t="s">
        <v>93</v>
      </c>
      <c r="E63" s="170"/>
      <c r="F63" s="170"/>
      <c r="G63" s="170"/>
      <c r="H63" s="170"/>
      <c r="I63" s="170"/>
      <c r="J63" s="171">
        <f>J552</f>
        <v>0</v>
      </c>
      <c r="K63" s="168"/>
      <c r="L63" s="172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2" customFormat="1" ht="21.84" customHeight="1">
      <c r="A64" s="41"/>
      <c r="B64" s="42"/>
      <c r="C64" s="43"/>
      <c r="D64" s="43"/>
      <c r="E64" s="43"/>
      <c r="F64" s="43"/>
      <c r="G64" s="43"/>
      <c r="H64" s="43"/>
      <c r="I64" s="43"/>
      <c r="J64" s="43"/>
      <c r="K64" s="43"/>
      <c r="L64" s="13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5" s="2" customFormat="1" ht="6.96" customHeight="1">
      <c r="A65" s="41"/>
      <c r="B65" s="62"/>
      <c r="C65" s="63"/>
      <c r="D65" s="63"/>
      <c r="E65" s="63"/>
      <c r="F65" s="63"/>
      <c r="G65" s="63"/>
      <c r="H65" s="63"/>
      <c r="I65" s="63"/>
      <c r="J65" s="63"/>
      <c r="K65" s="63"/>
      <c r="L65" s="13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9" s="2" customFormat="1" ht="6.96" customHeight="1">
      <c r="A69" s="41"/>
      <c r="B69" s="64"/>
      <c r="C69" s="65"/>
      <c r="D69" s="65"/>
      <c r="E69" s="65"/>
      <c r="F69" s="65"/>
      <c r="G69" s="65"/>
      <c r="H69" s="65"/>
      <c r="I69" s="65"/>
      <c r="J69" s="65"/>
      <c r="K69" s="65"/>
      <c r="L69" s="13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24.96" customHeight="1">
      <c r="A70" s="41"/>
      <c r="B70" s="42"/>
      <c r="C70" s="26" t="s">
        <v>94</v>
      </c>
      <c r="D70" s="43"/>
      <c r="E70" s="43"/>
      <c r="F70" s="43"/>
      <c r="G70" s="43"/>
      <c r="H70" s="43"/>
      <c r="I70" s="43"/>
      <c r="J70" s="43"/>
      <c r="K70" s="43"/>
      <c r="L70" s="13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6.96" customHeight="1">
      <c r="A71" s="41"/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13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12" customHeight="1">
      <c r="A72" s="41"/>
      <c r="B72" s="42"/>
      <c r="C72" s="35" t="s">
        <v>16</v>
      </c>
      <c r="D72" s="43"/>
      <c r="E72" s="43"/>
      <c r="F72" s="43"/>
      <c r="G72" s="43"/>
      <c r="H72" s="43"/>
      <c r="I72" s="43"/>
      <c r="J72" s="43"/>
      <c r="K72" s="43"/>
      <c r="L72" s="13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30" customHeight="1">
      <c r="A73" s="41"/>
      <c r="B73" s="42"/>
      <c r="C73" s="43"/>
      <c r="D73" s="43"/>
      <c r="E73" s="72" t="str">
        <f>E7</f>
        <v>KRHOVICE - MÍSTNÍ KOMUNIKACE A CHODNÍKY - LOKALITA U HŘIŠTĚ - II. ETAPA</v>
      </c>
      <c r="F73" s="43"/>
      <c r="G73" s="43"/>
      <c r="H73" s="43"/>
      <c r="I73" s="43"/>
      <c r="J73" s="43"/>
      <c r="K73" s="43"/>
      <c r="L73" s="13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13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5" t="s">
        <v>21</v>
      </c>
      <c r="D75" s="43"/>
      <c r="E75" s="43"/>
      <c r="F75" s="30" t="str">
        <f>F10</f>
        <v xml:space="preserve"> </v>
      </c>
      <c r="G75" s="43"/>
      <c r="H75" s="43"/>
      <c r="I75" s="35" t="s">
        <v>23</v>
      </c>
      <c r="J75" s="75" t="str">
        <f>IF(J10="","",J10)</f>
        <v>9. 4. 2026</v>
      </c>
      <c r="K75" s="43"/>
      <c r="L75" s="13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13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54.45" customHeight="1">
      <c r="A77" s="41"/>
      <c r="B77" s="42"/>
      <c r="C77" s="35" t="s">
        <v>25</v>
      </c>
      <c r="D77" s="43"/>
      <c r="E77" s="43"/>
      <c r="F77" s="30" t="str">
        <f>E13</f>
        <v>OBEC KRHOVICE</v>
      </c>
      <c r="G77" s="43"/>
      <c r="H77" s="43"/>
      <c r="I77" s="35" t="s">
        <v>32</v>
      </c>
      <c r="J77" s="39" t="str">
        <f>E19</f>
        <v>PROJEKČNÍ A INŽENÝRSKÁ ČINNOST ZAVADIL s.r.o.</v>
      </c>
      <c r="K77" s="43"/>
      <c r="L77" s="13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5.15" customHeight="1">
      <c r="A78" s="41"/>
      <c r="B78" s="42"/>
      <c r="C78" s="35" t="s">
        <v>30</v>
      </c>
      <c r="D78" s="43"/>
      <c r="E78" s="43"/>
      <c r="F78" s="30" t="str">
        <f>IF(E16="","",E16)</f>
        <v>Vyplň údaj</v>
      </c>
      <c r="G78" s="43"/>
      <c r="H78" s="43"/>
      <c r="I78" s="35" t="s">
        <v>36</v>
      </c>
      <c r="J78" s="39" t="str">
        <f>E22</f>
        <v xml:space="preserve"> </v>
      </c>
      <c r="K78" s="43"/>
      <c r="L78" s="13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0.32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3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11" customFormat="1" ht="29.28" customHeight="1">
      <c r="A80" s="173"/>
      <c r="B80" s="174"/>
      <c r="C80" s="175" t="s">
        <v>95</v>
      </c>
      <c r="D80" s="176" t="s">
        <v>58</v>
      </c>
      <c r="E80" s="176" t="s">
        <v>54</v>
      </c>
      <c r="F80" s="176" t="s">
        <v>55</v>
      </c>
      <c r="G80" s="176" t="s">
        <v>96</v>
      </c>
      <c r="H80" s="176" t="s">
        <v>97</v>
      </c>
      <c r="I80" s="176" t="s">
        <v>98</v>
      </c>
      <c r="J80" s="176" t="s">
        <v>84</v>
      </c>
      <c r="K80" s="177" t="s">
        <v>99</v>
      </c>
      <c r="L80" s="178"/>
      <c r="M80" s="95" t="s">
        <v>19</v>
      </c>
      <c r="N80" s="96" t="s">
        <v>43</v>
      </c>
      <c r="O80" s="96" t="s">
        <v>100</v>
      </c>
      <c r="P80" s="96" t="s">
        <v>101</v>
      </c>
      <c r="Q80" s="96" t="s">
        <v>102</v>
      </c>
      <c r="R80" s="96" t="s">
        <v>103</v>
      </c>
      <c r="S80" s="96" t="s">
        <v>104</v>
      </c>
      <c r="T80" s="97" t="s">
        <v>105</v>
      </c>
      <c r="U80" s="173"/>
      <c r="V80" s="173"/>
      <c r="W80" s="173"/>
      <c r="X80" s="173"/>
      <c r="Y80" s="173"/>
      <c r="Z80" s="173"/>
      <c r="AA80" s="173"/>
      <c r="AB80" s="173"/>
      <c r="AC80" s="173"/>
      <c r="AD80" s="173"/>
      <c r="AE80" s="173"/>
    </row>
    <row r="81" s="2" customFormat="1" ht="22.8" customHeight="1">
      <c r="A81" s="41"/>
      <c r="B81" s="42"/>
      <c r="C81" s="102" t="s">
        <v>106</v>
      </c>
      <c r="D81" s="43"/>
      <c r="E81" s="43"/>
      <c r="F81" s="43"/>
      <c r="G81" s="43"/>
      <c r="H81" s="43"/>
      <c r="I81" s="43"/>
      <c r="J81" s="179">
        <f>BK81</f>
        <v>0</v>
      </c>
      <c r="K81" s="43"/>
      <c r="L81" s="47"/>
      <c r="M81" s="98"/>
      <c r="N81" s="180"/>
      <c r="O81" s="99"/>
      <c r="P81" s="181">
        <f>P82</f>
        <v>0</v>
      </c>
      <c r="Q81" s="99"/>
      <c r="R81" s="181">
        <f>R82</f>
        <v>1592.6512344000003</v>
      </c>
      <c r="S81" s="99"/>
      <c r="T81" s="182">
        <f>T82</f>
        <v>2020.2099999999998</v>
      </c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T81" s="20" t="s">
        <v>72</v>
      </c>
      <c r="AU81" s="20" t="s">
        <v>85</v>
      </c>
      <c r="BK81" s="183">
        <f>BK82</f>
        <v>0</v>
      </c>
    </row>
    <row r="82" s="12" customFormat="1" ht="25.92" customHeight="1">
      <c r="A82" s="12"/>
      <c r="B82" s="184"/>
      <c r="C82" s="185"/>
      <c r="D82" s="186" t="s">
        <v>72</v>
      </c>
      <c r="E82" s="187" t="s">
        <v>107</v>
      </c>
      <c r="F82" s="187" t="s">
        <v>108</v>
      </c>
      <c r="G82" s="185"/>
      <c r="H82" s="185"/>
      <c r="I82" s="188"/>
      <c r="J82" s="189">
        <f>BK82</f>
        <v>0</v>
      </c>
      <c r="K82" s="185"/>
      <c r="L82" s="190"/>
      <c r="M82" s="191"/>
      <c r="N82" s="192"/>
      <c r="O82" s="192"/>
      <c r="P82" s="193">
        <f>P83+P208+P216+P364+P404+P519+P552</f>
        <v>0</v>
      </c>
      <c r="Q82" s="192"/>
      <c r="R82" s="193">
        <f>R83+R208+R216+R364+R404+R519+R552</f>
        <v>1592.6512344000003</v>
      </c>
      <c r="S82" s="192"/>
      <c r="T82" s="194">
        <f>T83+T208+T216+T364+T404+T519+T552</f>
        <v>2020.2099999999998</v>
      </c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R82" s="195" t="s">
        <v>78</v>
      </c>
      <c r="AT82" s="196" t="s">
        <v>72</v>
      </c>
      <c r="AU82" s="196" t="s">
        <v>73</v>
      </c>
      <c r="AY82" s="195" t="s">
        <v>109</v>
      </c>
      <c r="BK82" s="197">
        <f>BK83+BK208+BK216+BK364+BK404+BK519+BK552</f>
        <v>0</v>
      </c>
    </row>
    <row r="83" s="12" customFormat="1" ht="22.8" customHeight="1">
      <c r="A83" s="12"/>
      <c r="B83" s="184"/>
      <c r="C83" s="185"/>
      <c r="D83" s="186" t="s">
        <v>72</v>
      </c>
      <c r="E83" s="198" t="s">
        <v>78</v>
      </c>
      <c r="F83" s="198" t="s">
        <v>110</v>
      </c>
      <c r="G83" s="185"/>
      <c r="H83" s="185"/>
      <c r="I83" s="188"/>
      <c r="J83" s="199">
        <f>BK83</f>
        <v>0</v>
      </c>
      <c r="K83" s="185"/>
      <c r="L83" s="190"/>
      <c r="M83" s="191"/>
      <c r="N83" s="192"/>
      <c r="O83" s="192"/>
      <c r="P83" s="193">
        <f>SUM(P84:P207)</f>
        <v>0</v>
      </c>
      <c r="Q83" s="192"/>
      <c r="R83" s="193">
        <f>SUM(R84:R207)</f>
        <v>54.009</v>
      </c>
      <c r="S83" s="192"/>
      <c r="T83" s="194">
        <f>SUM(T84:T207)</f>
        <v>2020.2099999999998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195" t="s">
        <v>78</v>
      </c>
      <c r="AT83" s="196" t="s">
        <v>72</v>
      </c>
      <c r="AU83" s="196" t="s">
        <v>78</v>
      </c>
      <c r="AY83" s="195" t="s">
        <v>109</v>
      </c>
      <c r="BK83" s="197">
        <f>SUM(BK84:BK207)</f>
        <v>0</v>
      </c>
    </row>
    <row r="84" s="2" customFormat="1" ht="24.15" customHeight="1">
      <c r="A84" s="41"/>
      <c r="B84" s="42"/>
      <c r="C84" s="200" t="s">
        <v>78</v>
      </c>
      <c r="D84" s="200" t="s">
        <v>111</v>
      </c>
      <c r="E84" s="201" t="s">
        <v>112</v>
      </c>
      <c r="F84" s="202" t="s">
        <v>113</v>
      </c>
      <c r="G84" s="203" t="s">
        <v>114</v>
      </c>
      <c r="H84" s="204">
        <v>336</v>
      </c>
      <c r="I84" s="205"/>
      <c r="J84" s="206">
        <f>ROUND(I84*H84,2)</f>
        <v>0</v>
      </c>
      <c r="K84" s="202" t="s">
        <v>115</v>
      </c>
      <c r="L84" s="47"/>
      <c r="M84" s="207" t="s">
        <v>19</v>
      </c>
      <c r="N84" s="208" t="s">
        <v>44</v>
      </c>
      <c r="O84" s="87"/>
      <c r="P84" s="209">
        <f>O84*H84</f>
        <v>0</v>
      </c>
      <c r="Q84" s="209">
        <v>0</v>
      </c>
      <c r="R84" s="209">
        <f>Q84*H84</f>
        <v>0</v>
      </c>
      <c r="S84" s="209">
        <v>0.26000000000000001</v>
      </c>
      <c r="T84" s="210">
        <f>S84*H84</f>
        <v>87.359999999999999</v>
      </c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R84" s="211" t="s">
        <v>116</v>
      </c>
      <c r="AT84" s="211" t="s">
        <v>111</v>
      </c>
      <c r="AU84" s="211" t="s">
        <v>80</v>
      </c>
      <c r="AY84" s="20" t="s">
        <v>109</v>
      </c>
      <c r="BE84" s="212">
        <f>IF(N84="základní",J84,0)</f>
        <v>0</v>
      </c>
      <c r="BF84" s="212">
        <f>IF(N84="snížená",J84,0)</f>
        <v>0</v>
      </c>
      <c r="BG84" s="212">
        <f>IF(N84="zákl. přenesená",J84,0)</f>
        <v>0</v>
      </c>
      <c r="BH84" s="212">
        <f>IF(N84="sníž. přenesená",J84,0)</f>
        <v>0</v>
      </c>
      <c r="BI84" s="212">
        <f>IF(N84="nulová",J84,0)</f>
        <v>0</v>
      </c>
      <c r="BJ84" s="20" t="s">
        <v>78</v>
      </c>
      <c r="BK84" s="212">
        <f>ROUND(I84*H84,2)</f>
        <v>0</v>
      </c>
      <c r="BL84" s="20" t="s">
        <v>116</v>
      </c>
      <c r="BM84" s="211" t="s">
        <v>117</v>
      </c>
    </row>
    <row r="85" s="2" customFormat="1">
      <c r="A85" s="41"/>
      <c r="B85" s="42"/>
      <c r="C85" s="43"/>
      <c r="D85" s="213" t="s">
        <v>118</v>
      </c>
      <c r="E85" s="43"/>
      <c r="F85" s="214" t="s">
        <v>119</v>
      </c>
      <c r="G85" s="43"/>
      <c r="H85" s="43"/>
      <c r="I85" s="215"/>
      <c r="J85" s="43"/>
      <c r="K85" s="43"/>
      <c r="L85" s="47"/>
      <c r="M85" s="216"/>
      <c r="N85" s="217"/>
      <c r="O85" s="87"/>
      <c r="P85" s="87"/>
      <c r="Q85" s="87"/>
      <c r="R85" s="87"/>
      <c r="S85" s="87"/>
      <c r="T85" s="88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T85" s="20" t="s">
        <v>118</v>
      </c>
      <c r="AU85" s="20" t="s">
        <v>80</v>
      </c>
    </row>
    <row r="86" s="2" customFormat="1">
      <c r="A86" s="41"/>
      <c r="B86" s="42"/>
      <c r="C86" s="43"/>
      <c r="D86" s="218" t="s">
        <v>120</v>
      </c>
      <c r="E86" s="43"/>
      <c r="F86" s="219" t="s">
        <v>121</v>
      </c>
      <c r="G86" s="43"/>
      <c r="H86" s="43"/>
      <c r="I86" s="215"/>
      <c r="J86" s="43"/>
      <c r="K86" s="43"/>
      <c r="L86" s="47"/>
      <c r="M86" s="216"/>
      <c r="N86" s="217"/>
      <c r="O86" s="87"/>
      <c r="P86" s="87"/>
      <c r="Q86" s="87"/>
      <c r="R86" s="87"/>
      <c r="S86" s="87"/>
      <c r="T86" s="88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T86" s="20" t="s">
        <v>120</v>
      </c>
      <c r="AU86" s="20" t="s">
        <v>80</v>
      </c>
    </row>
    <row r="87" s="13" customFormat="1">
      <c r="A87" s="13"/>
      <c r="B87" s="220"/>
      <c r="C87" s="221"/>
      <c r="D87" s="213" t="s">
        <v>122</v>
      </c>
      <c r="E87" s="222" t="s">
        <v>19</v>
      </c>
      <c r="F87" s="223" t="s">
        <v>123</v>
      </c>
      <c r="G87" s="221"/>
      <c r="H87" s="224">
        <v>336</v>
      </c>
      <c r="I87" s="225"/>
      <c r="J87" s="221"/>
      <c r="K87" s="221"/>
      <c r="L87" s="226"/>
      <c r="M87" s="227"/>
      <c r="N87" s="228"/>
      <c r="O87" s="228"/>
      <c r="P87" s="228"/>
      <c r="Q87" s="228"/>
      <c r="R87" s="228"/>
      <c r="S87" s="228"/>
      <c r="T87" s="229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T87" s="230" t="s">
        <v>122</v>
      </c>
      <c r="AU87" s="230" t="s">
        <v>80</v>
      </c>
      <c r="AV87" s="13" t="s">
        <v>80</v>
      </c>
      <c r="AW87" s="13" t="s">
        <v>35</v>
      </c>
      <c r="AX87" s="13" t="s">
        <v>73</v>
      </c>
      <c r="AY87" s="230" t="s">
        <v>109</v>
      </c>
    </row>
    <row r="88" s="14" customFormat="1">
      <c r="A88" s="14"/>
      <c r="B88" s="231"/>
      <c r="C88" s="232"/>
      <c r="D88" s="213" t="s">
        <v>122</v>
      </c>
      <c r="E88" s="233" t="s">
        <v>19</v>
      </c>
      <c r="F88" s="234" t="s">
        <v>124</v>
      </c>
      <c r="G88" s="232"/>
      <c r="H88" s="235">
        <v>336</v>
      </c>
      <c r="I88" s="236"/>
      <c r="J88" s="232"/>
      <c r="K88" s="232"/>
      <c r="L88" s="237"/>
      <c r="M88" s="238"/>
      <c r="N88" s="239"/>
      <c r="O88" s="239"/>
      <c r="P88" s="239"/>
      <c r="Q88" s="239"/>
      <c r="R88" s="239"/>
      <c r="S88" s="239"/>
      <c r="T88" s="240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T88" s="241" t="s">
        <v>122</v>
      </c>
      <c r="AU88" s="241" t="s">
        <v>80</v>
      </c>
      <c r="AV88" s="14" t="s">
        <v>116</v>
      </c>
      <c r="AW88" s="14" t="s">
        <v>35</v>
      </c>
      <c r="AX88" s="14" t="s">
        <v>78</v>
      </c>
      <c r="AY88" s="241" t="s">
        <v>109</v>
      </c>
    </row>
    <row r="89" s="2" customFormat="1" ht="24.15" customHeight="1">
      <c r="A89" s="41"/>
      <c r="B89" s="42"/>
      <c r="C89" s="200" t="s">
        <v>80</v>
      </c>
      <c r="D89" s="200" t="s">
        <v>111</v>
      </c>
      <c r="E89" s="201" t="s">
        <v>125</v>
      </c>
      <c r="F89" s="202" t="s">
        <v>126</v>
      </c>
      <c r="G89" s="203" t="s">
        <v>114</v>
      </c>
      <c r="H89" s="204">
        <v>6665</v>
      </c>
      <c r="I89" s="205"/>
      <c r="J89" s="206">
        <f>ROUND(I89*H89,2)</f>
        <v>0</v>
      </c>
      <c r="K89" s="202" t="s">
        <v>115</v>
      </c>
      <c r="L89" s="47"/>
      <c r="M89" s="207" t="s">
        <v>19</v>
      </c>
      <c r="N89" s="208" t="s">
        <v>44</v>
      </c>
      <c r="O89" s="87"/>
      <c r="P89" s="209">
        <f>O89*H89</f>
        <v>0</v>
      </c>
      <c r="Q89" s="209">
        <v>0</v>
      </c>
      <c r="R89" s="209">
        <f>Q89*H89</f>
        <v>0</v>
      </c>
      <c r="S89" s="209">
        <v>0.28999999999999998</v>
      </c>
      <c r="T89" s="210">
        <f>S89*H89</f>
        <v>1932.8499999999999</v>
      </c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R89" s="211" t="s">
        <v>116</v>
      </c>
      <c r="AT89" s="211" t="s">
        <v>111</v>
      </c>
      <c r="AU89" s="211" t="s">
        <v>80</v>
      </c>
      <c r="AY89" s="20" t="s">
        <v>109</v>
      </c>
      <c r="BE89" s="212">
        <f>IF(N89="základní",J89,0)</f>
        <v>0</v>
      </c>
      <c r="BF89" s="212">
        <f>IF(N89="snížená",J89,0)</f>
        <v>0</v>
      </c>
      <c r="BG89" s="212">
        <f>IF(N89="zákl. přenesená",J89,0)</f>
        <v>0</v>
      </c>
      <c r="BH89" s="212">
        <f>IF(N89="sníž. přenesená",J89,0)</f>
        <v>0</v>
      </c>
      <c r="BI89" s="212">
        <f>IF(N89="nulová",J89,0)</f>
        <v>0</v>
      </c>
      <c r="BJ89" s="20" t="s">
        <v>78</v>
      </c>
      <c r="BK89" s="212">
        <f>ROUND(I89*H89,2)</f>
        <v>0</v>
      </c>
      <c r="BL89" s="20" t="s">
        <v>116</v>
      </c>
      <c r="BM89" s="211" t="s">
        <v>127</v>
      </c>
    </row>
    <row r="90" s="2" customFormat="1">
      <c r="A90" s="41"/>
      <c r="B90" s="42"/>
      <c r="C90" s="43"/>
      <c r="D90" s="213" t="s">
        <v>118</v>
      </c>
      <c r="E90" s="43"/>
      <c r="F90" s="214" t="s">
        <v>128</v>
      </c>
      <c r="G90" s="43"/>
      <c r="H90" s="43"/>
      <c r="I90" s="215"/>
      <c r="J90" s="43"/>
      <c r="K90" s="43"/>
      <c r="L90" s="47"/>
      <c r="M90" s="216"/>
      <c r="N90" s="217"/>
      <c r="O90" s="87"/>
      <c r="P90" s="87"/>
      <c r="Q90" s="87"/>
      <c r="R90" s="87"/>
      <c r="S90" s="87"/>
      <c r="T90" s="88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T90" s="20" t="s">
        <v>118</v>
      </c>
      <c r="AU90" s="20" t="s">
        <v>80</v>
      </c>
    </row>
    <row r="91" s="2" customFormat="1">
      <c r="A91" s="41"/>
      <c r="B91" s="42"/>
      <c r="C91" s="43"/>
      <c r="D91" s="218" t="s">
        <v>120</v>
      </c>
      <c r="E91" s="43"/>
      <c r="F91" s="219" t="s">
        <v>129</v>
      </c>
      <c r="G91" s="43"/>
      <c r="H91" s="43"/>
      <c r="I91" s="215"/>
      <c r="J91" s="43"/>
      <c r="K91" s="43"/>
      <c r="L91" s="47"/>
      <c r="M91" s="216"/>
      <c r="N91" s="217"/>
      <c r="O91" s="87"/>
      <c r="P91" s="87"/>
      <c r="Q91" s="87"/>
      <c r="R91" s="87"/>
      <c r="S91" s="87"/>
      <c r="T91" s="88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120</v>
      </c>
      <c r="AU91" s="20" t="s">
        <v>80</v>
      </c>
    </row>
    <row r="92" s="13" customFormat="1">
      <c r="A92" s="13"/>
      <c r="B92" s="220"/>
      <c r="C92" s="221"/>
      <c r="D92" s="213" t="s">
        <v>122</v>
      </c>
      <c r="E92" s="222" t="s">
        <v>19</v>
      </c>
      <c r="F92" s="223" t="s">
        <v>130</v>
      </c>
      <c r="G92" s="221"/>
      <c r="H92" s="224">
        <v>6665</v>
      </c>
      <c r="I92" s="225"/>
      <c r="J92" s="221"/>
      <c r="K92" s="221"/>
      <c r="L92" s="226"/>
      <c r="M92" s="227"/>
      <c r="N92" s="228"/>
      <c r="O92" s="228"/>
      <c r="P92" s="228"/>
      <c r="Q92" s="228"/>
      <c r="R92" s="228"/>
      <c r="S92" s="228"/>
      <c r="T92" s="229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30" t="s">
        <v>122</v>
      </c>
      <c r="AU92" s="230" t="s">
        <v>80</v>
      </c>
      <c r="AV92" s="13" t="s">
        <v>80</v>
      </c>
      <c r="AW92" s="13" t="s">
        <v>35</v>
      </c>
      <c r="AX92" s="13" t="s">
        <v>73</v>
      </c>
      <c r="AY92" s="230" t="s">
        <v>109</v>
      </c>
    </row>
    <row r="93" s="14" customFormat="1">
      <c r="A93" s="14"/>
      <c r="B93" s="231"/>
      <c r="C93" s="232"/>
      <c r="D93" s="213" t="s">
        <v>122</v>
      </c>
      <c r="E93" s="233" t="s">
        <v>19</v>
      </c>
      <c r="F93" s="234" t="s">
        <v>124</v>
      </c>
      <c r="G93" s="232"/>
      <c r="H93" s="235">
        <v>6665</v>
      </c>
      <c r="I93" s="236"/>
      <c r="J93" s="232"/>
      <c r="K93" s="232"/>
      <c r="L93" s="237"/>
      <c r="M93" s="238"/>
      <c r="N93" s="239"/>
      <c r="O93" s="239"/>
      <c r="P93" s="239"/>
      <c r="Q93" s="239"/>
      <c r="R93" s="239"/>
      <c r="S93" s="239"/>
      <c r="T93" s="240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T93" s="241" t="s">
        <v>122</v>
      </c>
      <c r="AU93" s="241" t="s">
        <v>80</v>
      </c>
      <c r="AV93" s="14" t="s">
        <v>116</v>
      </c>
      <c r="AW93" s="14" t="s">
        <v>35</v>
      </c>
      <c r="AX93" s="14" t="s">
        <v>78</v>
      </c>
      <c r="AY93" s="241" t="s">
        <v>109</v>
      </c>
    </row>
    <row r="94" s="2" customFormat="1" ht="37.8" customHeight="1">
      <c r="A94" s="41"/>
      <c r="B94" s="42"/>
      <c r="C94" s="200" t="s">
        <v>131</v>
      </c>
      <c r="D94" s="200" t="s">
        <v>111</v>
      </c>
      <c r="E94" s="201" t="s">
        <v>132</v>
      </c>
      <c r="F94" s="202" t="s">
        <v>133</v>
      </c>
      <c r="G94" s="203" t="s">
        <v>134</v>
      </c>
      <c r="H94" s="204">
        <v>1666.25</v>
      </c>
      <c r="I94" s="205"/>
      <c r="J94" s="206">
        <f>ROUND(I94*H94,2)</f>
        <v>0</v>
      </c>
      <c r="K94" s="202" t="s">
        <v>115</v>
      </c>
      <c r="L94" s="47"/>
      <c r="M94" s="207" t="s">
        <v>19</v>
      </c>
      <c r="N94" s="208" t="s">
        <v>44</v>
      </c>
      <c r="O94" s="87"/>
      <c r="P94" s="209">
        <f>O94*H94</f>
        <v>0</v>
      </c>
      <c r="Q94" s="209">
        <v>0</v>
      </c>
      <c r="R94" s="209">
        <f>Q94*H94</f>
        <v>0</v>
      </c>
      <c r="S94" s="209">
        <v>0</v>
      </c>
      <c r="T94" s="210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11" t="s">
        <v>116</v>
      </c>
      <c r="AT94" s="211" t="s">
        <v>111</v>
      </c>
      <c r="AU94" s="211" t="s">
        <v>80</v>
      </c>
      <c r="AY94" s="20" t="s">
        <v>109</v>
      </c>
      <c r="BE94" s="212">
        <f>IF(N94="základní",J94,0)</f>
        <v>0</v>
      </c>
      <c r="BF94" s="212">
        <f>IF(N94="snížená",J94,0)</f>
        <v>0</v>
      </c>
      <c r="BG94" s="212">
        <f>IF(N94="zákl. přenesená",J94,0)</f>
        <v>0</v>
      </c>
      <c r="BH94" s="212">
        <f>IF(N94="sníž. přenesená",J94,0)</f>
        <v>0</v>
      </c>
      <c r="BI94" s="212">
        <f>IF(N94="nulová",J94,0)</f>
        <v>0</v>
      </c>
      <c r="BJ94" s="20" t="s">
        <v>78</v>
      </c>
      <c r="BK94" s="212">
        <f>ROUND(I94*H94,2)</f>
        <v>0</v>
      </c>
      <c r="BL94" s="20" t="s">
        <v>116</v>
      </c>
      <c r="BM94" s="211" t="s">
        <v>135</v>
      </c>
    </row>
    <row r="95" s="2" customFormat="1">
      <c r="A95" s="41"/>
      <c r="B95" s="42"/>
      <c r="C95" s="43"/>
      <c r="D95" s="213" t="s">
        <v>118</v>
      </c>
      <c r="E95" s="43"/>
      <c r="F95" s="214" t="s">
        <v>136</v>
      </c>
      <c r="G95" s="43"/>
      <c r="H95" s="43"/>
      <c r="I95" s="215"/>
      <c r="J95" s="43"/>
      <c r="K95" s="43"/>
      <c r="L95" s="47"/>
      <c r="M95" s="216"/>
      <c r="N95" s="217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118</v>
      </c>
      <c r="AU95" s="20" t="s">
        <v>80</v>
      </c>
    </row>
    <row r="96" s="2" customFormat="1">
      <c r="A96" s="41"/>
      <c r="B96" s="42"/>
      <c r="C96" s="43"/>
      <c r="D96" s="218" t="s">
        <v>120</v>
      </c>
      <c r="E96" s="43"/>
      <c r="F96" s="219" t="s">
        <v>137</v>
      </c>
      <c r="G96" s="43"/>
      <c r="H96" s="43"/>
      <c r="I96" s="215"/>
      <c r="J96" s="43"/>
      <c r="K96" s="43"/>
      <c r="L96" s="47"/>
      <c r="M96" s="216"/>
      <c r="N96" s="217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120</v>
      </c>
      <c r="AU96" s="20" t="s">
        <v>80</v>
      </c>
    </row>
    <row r="97" s="13" customFormat="1">
      <c r="A97" s="13"/>
      <c r="B97" s="220"/>
      <c r="C97" s="221"/>
      <c r="D97" s="213" t="s">
        <v>122</v>
      </c>
      <c r="E97" s="222" t="s">
        <v>19</v>
      </c>
      <c r="F97" s="223" t="s">
        <v>138</v>
      </c>
      <c r="G97" s="221"/>
      <c r="H97" s="224">
        <v>1666.25</v>
      </c>
      <c r="I97" s="225"/>
      <c r="J97" s="221"/>
      <c r="K97" s="221"/>
      <c r="L97" s="226"/>
      <c r="M97" s="227"/>
      <c r="N97" s="228"/>
      <c r="O97" s="228"/>
      <c r="P97" s="228"/>
      <c r="Q97" s="228"/>
      <c r="R97" s="228"/>
      <c r="S97" s="228"/>
      <c r="T97" s="229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30" t="s">
        <v>122</v>
      </c>
      <c r="AU97" s="230" t="s">
        <v>80</v>
      </c>
      <c r="AV97" s="13" t="s">
        <v>80</v>
      </c>
      <c r="AW97" s="13" t="s">
        <v>35</v>
      </c>
      <c r="AX97" s="13" t="s">
        <v>73</v>
      </c>
      <c r="AY97" s="230" t="s">
        <v>109</v>
      </c>
    </row>
    <row r="98" s="14" customFormat="1">
      <c r="A98" s="14"/>
      <c r="B98" s="231"/>
      <c r="C98" s="232"/>
      <c r="D98" s="213" t="s">
        <v>122</v>
      </c>
      <c r="E98" s="233" t="s">
        <v>19</v>
      </c>
      <c r="F98" s="234" t="s">
        <v>124</v>
      </c>
      <c r="G98" s="232"/>
      <c r="H98" s="235">
        <v>1666.25</v>
      </c>
      <c r="I98" s="236"/>
      <c r="J98" s="232"/>
      <c r="K98" s="232"/>
      <c r="L98" s="237"/>
      <c r="M98" s="238"/>
      <c r="N98" s="239"/>
      <c r="O98" s="239"/>
      <c r="P98" s="239"/>
      <c r="Q98" s="239"/>
      <c r="R98" s="239"/>
      <c r="S98" s="239"/>
      <c r="T98" s="240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41" t="s">
        <v>122</v>
      </c>
      <c r="AU98" s="241" t="s">
        <v>80</v>
      </c>
      <c r="AV98" s="14" t="s">
        <v>116</v>
      </c>
      <c r="AW98" s="14" t="s">
        <v>35</v>
      </c>
      <c r="AX98" s="14" t="s">
        <v>78</v>
      </c>
      <c r="AY98" s="241" t="s">
        <v>109</v>
      </c>
    </row>
    <row r="99" s="2" customFormat="1" ht="37.8" customHeight="1">
      <c r="A99" s="41"/>
      <c r="B99" s="42"/>
      <c r="C99" s="200" t="s">
        <v>116</v>
      </c>
      <c r="D99" s="200" t="s">
        <v>111</v>
      </c>
      <c r="E99" s="201" t="s">
        <v>132</v>
      </c>
      <c r="F99" s="202" t="s">
        <v>133</v>
      </c>
      <c r="G99" s="203" t="s">
        <v>134</v>
      </c>
      <c r="H99" s="204">
        <v>1340.0999999999999</v>
      </c>
      <c r="I99" s="205"/>
      <c r="J99" s="206">
        <f>ROUND(I99*H99,2)</f>
        <v>0</v>
      </c>
      <c r="K99" s="202" t="s">
        <v>115</v>
      </c>
      <c r="L99" s="47"/>
      <c r="M99" s="207" t="s">
        <v>19</v>
      </c>
      <c r="N99" s="208" t="s">
        <v>44</v>
      </c>
      <c r="O99" s="87"/>
      <c r="P99" s="209">
        <f>O99*H99</f>
        <v>0</v>
      </c>
      <c r="Q99" s="209">
        <v>0</v>
      </c>
      <c r="R99" s="209">
        <f>Q99*H99</f>
        <v>0</v>
      </c>
      <c r="S99" s="209">
        <v>0</v>
      </c>
      <c r="T99" s="210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11" t="s">
        <v>116</v>
      </c>
      <c r="AT99" s="211" t="s">
        <v>111</v>
      </c>
      <c r="AU99" s="211" t="s">
        <v>80</v>
      </c>
      <c r="AY99" s="20" t="s">
        <v>109</v>
      </c>
      <c r="BE99" s="212">
        <f>IF(N99="základní",J99,0)</f>
        <v>0</v>
      </c>
      <c r="BF99" s="212">
        <f>IF(N99="snížená",J99,0)</f>
        <v>0</v>
      </c>
      <c r="BG99" s="212">
        <f>IF(N99="zákl. přenesená",J99,0)</f>
        <v>0</v>
      </c>
      <c r="BH99" s="212">
        <f>IF(N99="sníž. přenesená",J99,0)</f>
        <v>0</v>
      </c>
      <c r="BI99" s="212">
        <f>IF(N99="nulová",J99,0)</f>
        <v>0</v>
      </c>
      <c r="BJ99" s="20" t="s">
        <v>78</v>
      </c>
      <c r="BK99" s="212">
        <f>ROUND(I99*H99,2)</f>
        <v>0</v>
      </c>
      <c r="BL99" s="20" t="s">
        <v>116</v>
      </c>
      <c r="BM99" s="211" t="s">
        <v>139</v>
      </c>
    </row>
    <row r="100" s="2" customFormat="1">
      <c r="A100" s="41"/>
      <c r="B100" s="42"/>
      <c r="C100" s="43"/>
      <c r="D100" s="213" t="s">
        <v>118</v>
      </c>
      <c r="E100" s="43"/>
      <c r="F100" s="214" t="s">
        <v>136</v>
      </c>
      <c r="G100" s="43"/>
      <c r="H100" s="43"/>
      <c r="I100" s="215"/>
      <c r="J100" s="43"/>
      <c r="K100" s="43"/>
      <c r="L100" s="47"/>
      <c r="M100" s="216"/>
      <c r="N100" s="217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0" t="s">
        <v>118</v>
      </c>
      <c r="AU100" s="20" t="s">
        <v>80</v>
      </c>
    </row>
    <row r="101" s="2" customFormat="1">
      <c r="A101" s="41"/>
      <c r="B101" s="42"/>
      <c r="C101" s="43"/>
      <c r="D101" s="218" t="s">
        <v>120</v>
      </c>
      <c r="E101" s="43"/>
      <c r="F101" s="219" t="s">
        <v>137</v>
      </c>
      <c r="G101" s="43"/>
      <c r="H101" s="43"/>
      <c r="I101" s="215"/>
      <c r="J101" s="43"/>
      <c r="K101" s="43"/>
      <c r="L101" s="47"/>
      <c r="M101" s="216"/>
      <c r="N101" s="217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120</v>
      </c>
      <c r="AU101" s="20" t="s">
        <v>80</v>
      </c>
    </row>
    <row r="102" s="2" customFormat="1">
      <c r="A102" s="41"/>
      <c r="B102" s="42"/>
      <c r="C102" s="43"/>
      <c r="D102" s="213" t="s">
        <v>140</v>
      </c>
      <c r="E102" s="43"/>
      <c r="F102" s="242" t="s">
        <v>141</v>
      </c>
      <c r="G102" s="43"/>
      <c r="H102" s="43"/>
      <c r="I102" s="215"/>
      <c r="J102" s="43"/>
      <c r="K102" s="43"/>
      <c r="L102" s="47"/>
      <c r="M102" s="216"/>
      <c r="N102" s="217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140</v>
      </c>
      <c r="AU102" s="20" t="s">
        <v>80</v>
      </c>
    </row>
    <row r="103" s="13" customFormat="1">
      <c r="A103" s="13"/>
      <c r="B103" s="220"/>
      <c r="C103" s="221"/>
      <c r="D103" s="213" t="s">
        <v>122</v>
      </c>
      <c r="E103" s="222" t="s">
        <v>19</v>
      </c>
      <c r="F103" s="223" t="s">
        <v>142</v>
      </c>
      <c r="G103" s="221"/>
      <c r="H103" s="224">
        <v>1340.0999999999999</v>
      </c>
      <c r="I103" s="225"/>
      <c r="J103" s="221"/>
      <c r="K103" s="221"/>
      <c r="L103" s="226"/>
      <c r="M103" s="227"/>
      <c r="N103" s="228"/>
      <c r="O103" s="228"/>
      <c r="P103" s="228"/>
      <c r="Q103" s="228"/>
      <c r="R103" s="228"/>
      <c r="S103" s="228"/>
      <c r="T103" s="229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30" t="s">
        <v>122</v>
      </c>
      <c r="AU103" s="230" t="s">
        <v>80</v>
      </c>
      <c r="AV103" s="13" t="s">
        <v>80</v>
      </c>
      <c r="AW103" s="13" t="s">
        <v>35</v>
      </c>
      <c r="AX103" s="13" t="s">
        <v>73</v>
      </c>
      <c r="AY103" s="230" t="s">
        <v>109</v>
      </c>
    </row>
    <row r="104" s="14" customFormat="1">
      <c r="A104" s="14"/>
      <c r="B104" s="231"/>
      <c r="C104" s="232"/>
      <c r="D104" s="213" t="s">
        <v>122</v>
      </c>
      <c r="E104" s="233" t="s">
        <v>19</v>
      </c>
      <c r="F104" s="234" t="s">
        <v>124</v>
      </c>
      <c r="G104" s="232"/>
      <c r="H104" s="235">
        <v>1340.0999999999999</v>
      </c>
      <c r="I104" s="236"/>
      <c r="J104" s="232"/>
      <c r="K104" s="232"/>
      <c r="L104" s="237"/>
      <c r="M104" s="238"/>
      <c r="N104" s="239"/>
      <c r="O104" s="239"/>
      <c r="P104" s="239"/>
      <c r="Q104" s="239"/>
      <c r="R104" s="239"/>
      <c r="S104" s="239"/>
      <c r="T104" s="240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41" t="s">
        <v>122</v>
      </c>
      <c r="AU104" s="241" t="s">
        <v>80</v>
      </c>
      <c r="AV104" s="14" t="s">
        <v>116</v>
      </c>
      <c r="AW104" s="14" t="s">
        <v>35</v>
      </c>
      <c r="AX104" s="14" t="s">
        <v>78</v>
      </c>
      <c r="AY104" s="241" t="s">
        <v>109</v>
      </c>
    </row>
    <row r="105" s="2" customFormat="1" ht="24.15" customHeight="1">
      <c r="A105" s="41"/>
      <c r="B105" s="42"/>
      <c r="C105" s="200" t="s">
        <v>143</v>
      </c>
      <c r="D105" s="200" t="s">
        <v>111</v>
      </c>
      <c r="E105" s="201" t="s">
        <v>144</v>
      </c>
      <c r="F105" s="202" t="s">
        <v>145</v>
      </c>
      <c r="G105" s="203" t="s">
        <v>134</v>
      </c>
      <c r="H105" s="204">
        <v>209.01599999999999</v>
      </c>
      <c r="I105" s="205"/>
      <c r="J105" s="206">
        <f>ROUND(I105*H105,2)</f>
        <v>0</v>
      </c>
      <c r="K105" s="202" t="s">
        <v>115</v>
      </c>
      <c r="L105" s="47"/>
      <c r="M105" s="207" t="s">
        <v>19</v>
      </c>
      <c r="N105" s="208" t="s">
        <v>44</v>
      </c>
      <c r="O105" s="87"/>
      <c r="P105" s="209">
        <f>O105*H105</f>
        <v>0</v>
      </c>
      <c r="Q105" s="209">
        <v>0</v>
      </c>
      <c r="R105" s="209">
        <f>Q105*H105</f>
        <v>0</v>
      </c>
      <c r="S105" s="209">
        <v>0</v>
      </c>
      <c r="T105" s="210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11" t="s">
        <v>116</v>
      </c>
      <c r="AT105" s="211" t="s">
        <v>111</v>
      </c>
      <c r="AU105" s="211" t="s">
        <v>80</v>
      </c>
      <c r="AY105" s="20" t="s">
        <v>109</v>
      </c>
      <c r="BE105" s="212">
        <f>IF(N105="základní",J105,0)</f>
        <v>0</v>
      </c>
      <c r="BF105" s="212">
        <f>IF(N105="snížená",J105,0)</f>
        <v>0</v>
      </c>
      <c r="BG105" s="212">
        <f>IF(N105="zákl. přenesená",J105,0)</f>
        <v>0</v>
      </c>
      <c r="BH105" s="212">
        <f>IF(N105="sníž. přenesená",J105,0)</f>
        <v>0</v>
      </c>
      <c r="BI105" s="212">
        <f>IF(N105="nulová",J105,0)</f>
        <v>0</v>
      </c>
      <c r="BJ105" s="20" t="s">
        <v>78</v>
      </c>
      <c r="BK105" s="212">
        <f>ROUND(I105*H105,2)</f>
        <v>0</v>
      </c>
      <c r="BL105" s="20" t="s">
        <v>116</v>
      </c>
      <c r="BM105" s="211" t="s">
        <v>146</v>
      </c>
    </row>
    <row r="106" s="2" customFormat="1">
      <c r="A106" s="41"/>
      <c r="B106" s="42"/>
      <c r="C106" s="43"/>
      <c r="D106" s="213" t="s">
        <v>118</v>
      </c>
      <c r="E106" s="43"/>
      <c r="F106" s="214" t="s">
        <v>147</v>
      </c>
      <c r="G106" s="43"/>
      <c r="H106" s="43"/>
      <c r="I106" s="215"/>
      <c r="J106" s="43"/>
      <c r="K106" s="43"/>
      <c r="L106" s="47"/>
      <c r="M106" s="216"/>
      <c r="N106" s="217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118</v>
      </c>
      <c r="AU106" s="20" t="s">
        <v>80</v>
      </c>
    </row>
    <row r="107" s="2" customFormat="1">
      <c r="A107" s="41"/>
      <c r="B107" s="42"/>
      <c r="C107" s="43"/>
      <c r="D107" s="218" t="s">
        <v>120</v>
      </c>
      <c r="E107" s="43"/>
      <c r="F107" s="219" t="s">
        <v>148</v>
      </c>
      <c r="G107" s="43"/>
      <c r="H107" s="43"/>
      <c r="I107" s="215"/>
      <c r="J107" s="43"/>
      <c r="K107" s="43"/>
      <c r="L107" s="47"/>
      <c r="M107" s="216"/>
      <c r="N107" s="217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120</v>
      </c>
      <c r="AU107" s="20" t="s">
        <v>80</v>
      </c>
    </row>
    <row r="108" s="13" customFormat="1">
      <c r="A108" s="13"/>
      <c r="B108" s="220"/>
      <c r="C108" s="221"/>
      <c r="D108" s="213" t="s">
        <v>122</v>
      </c>
      <c r="E108" s="222" t="s">
        <v>19</v>
      </c>
      <c r="F108" s="223" t="s">
        <v>149</v>
      </c>
      <c r="G108" s="221"/>
      <c r="H108" s="224">
        <v>27</v>
      </c>
      <c r="I108" s="225"/>
      <c r="J108" s="221"/>
      <c r="K108" s="221"/>
      <c r="L108" s="226"/>
      <c r="M108" s="227"/>
      <c r="N108" s="228"/>
      <c r="O108" s="228"/>
      <c r="P108" s="228"/>
      <c r="Q108" s="228"/>
      <c r="R108" s="228"/>
      <c r="S108" s="228"/>
      <c r="T108" s="229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30" t="s">
        <v>122</v>
      </c>
      <c r="AU108" s="230" t="s">
        <v>80</v>
      </c>
      <c r="AV108" s="13" t="s">
        <v>80</v>
      </c>
      <c r="AW108" s="13" t="s">
        <v>35</v>
      </c>
      <c r="AX108" s="13" t="s">
        <v>73</v>
      </c>
      <c r="AY108" s="230" t="s">
        <v>109</v>
      </c>
    </row>
    <row r="109" s="13" customFormat="1">
      <c r="A109" s="13"/>
      <c r="B109" s="220"/>
      <c r="C109" s="221"/>
      <c r="D109" s="213" t="s">
        <v>122</v>
      </c>
      <c r="E109" s="222" t="s">
        <v>19</v>
      </c>
      <c r="F109" s="223" t="s">
        <v>150</v>
      </c>
      <c r="G109" s="221"/>
      <c r="H109" s="224">
        <v>28.800000000000001</v>
      </c>
      <c r="I109" s="225"/>
      <c r="J109" s="221"/>
      <c r="K109" s="221"/>
      <c r="L109" s="226"/>
      <c r="M109" s="227"/>
      <c r="N109" s="228"/>
      <c r="O109" s="228"/>
      <c r="P109" s="228"/>
      <c r="Q109" s="228"/>
      <c r="R109" s="228"/>
      <c r="S109" s="228"/>
      <c r="T109" s="229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30" t="s">
        <v>122</v>
      </c>
      <c r="AU109" s="230" t="s">
        <v>80</v>
      </c>
      <c r="AV109" s="13" t="s">
        <v>80</v>
      </c>
      <c r="AW109" s="13" t="s">
        <v>35</v>
      </c>
      <c r="AX109" s="13" t="s">
        <v>73</v>
      </c>
      <c r="AY109" s="230" t="s">
        <v>109</v>
      </c>
    </row>
    <row r="110" s="13" customFormat="1">
      <c r="A110" s="13"/>
      <c r="B110" s="220"/>
      <c r="C110" s="221"/>
      <c r="D110" s="213" t="s">
        <v>122</v>
      </c>
      <c r="E110" s="222" t="s">
        <v>19</v>
      </c>
      <c r="F110" s="223" t="s">
        <v>150</v>
      </c>
      <c r="G110" s="221"/>
      <c r="H110" s="224">
        <v>28.800000000000001</v>
      </c>
      <c r="I110" s="225"/>
      <c r="J110" s="221"/>
      <c r="K110" s="221"/>
      <c r="L110" s="226"/>
      <c r="M110" s="227"/>
      <c r="N110" s="228"/>
      <c r="O110" s="228"/>
      <c r="P110" s="228"/>
      <c r="Q110" s="228"/>
      <c r="R110" s="228"/>
      <c r="S110" s="228"/>
      <c r="T110" s="229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30" t="s">
        <v>122</v>
      </c>
      <c r="AU110" s="230" t="s">
        <v>80</v>
      </c>
      <c r="AV110" s="13" t="s">
        <v>80</v>
      </c>
      <c r="AW110" s="13" t="s">
        <v>35</v>
      </c>
      <c r="AX110" s="13" t="s">
        <v>73</v>
      </c>
      <c r="AY110" s="230" t="s">
        <v>109</v>
      </c>
    </row>
    <row r="111" s="13" customFormat="1">
      <c r="A111" s="13"/>
      <c r="B111" s="220"/>
      <c r="C111" s="221"/>
      <c r="D111" s="213" t="s">
        <v>122</v>
      </c>
      <c r="E111" s="222" t="s">
        <v>19</v>
      </c>
      <c r="F111" s="223" t="s">
        <v>151</v>
      </c>
      <c r="G111" s="221"/>
      <c r="H111" s="224">
        <v>20.736000000000001</v>
      </c>
      <c r="I111" s="225"/>
      <c r="J111" s="221"/>
      <c r="K111" s="221"/>
      <c r="L111" s="226"/>
      <c r="M111" s="227"/>
      <c r="N111" s="228"/>
      <c r="O111" s="228"/>
      <c r="P111" s="228"/>
      <c r="Q111" s="228"/>
      <c r="R111" s="228"/>
      <c r="S111" s="228"/>
      <c r="T111" s="229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0" t="s">
        <v>122</v>
      </c>
      <c r="AU111" s="230" t="s">
        <v>80</v>
      </c>
      <c r="AV111" s="13" t="s">
        <v>80</v>
      </c>
      <c r="AW111" s="13" t="s">
        <v>35</v>
      </c>
      <c r="AX111" s="13" t="s">
        <v>73</v>
      </c>
      <c r="AY111" s="230" t="s">
        <v>109</v>
      </c>
    </row>
    <row r="112" s="13" customFormat="1">
      <c r="A112" s="13"/>
      <c r="B112" s="220"/>
      <c r="C112" s="221"/>
      <c r="D112" s="213" t="s">
        <v>122</v>
      </c>
      <c r="E112" s="222" t="s">
        <v>19</v>
      </c>
      <c r="F112" s="223" t="s">
        <v>152</v>
      </c>
      <c r="G112" s="221"/>
      <c r="H112" s="224">
        <v>23.039999999999999</v>
      </c>
      <c r="I112" s="225"/>
      <c r="J112" s="221"/>
      <c r="K112" s="221"/>
      <c r="L112" s="226"/>
      <c r="M112" s="227"/>
      <c r="N112" s="228"/>
      <c r="O112" s="228"/>
      <c r="P112" s="228"/>
      <c r="Q112" s="228"/>
      <c r="R112" s="228"/>
      <c r="S112" s="228"/>
      <c r="T112" s="229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30" t="s">
        <v>122</v>
      </c>
      <c r="AU112" s="230" t="s">
        <v>80</v>
      </c>
      <c r="AV112" s="13" t="s">
        <v>80</v>
      </c>
      <c r="AW112" s="13" t="s">
        <v>35</v>
      </c>
      <c r="AX112" s="13" t="s">
        <v>73</v>
      </c>
      <c r="AY112" s="230" t="s">
        <v>109</v>
      </c>
    </row>
    <row r="113" s="13" customFormat="1">
      <c r="A113" s="13"/>
      <c r="B113" s="220"/>
      <c r="C113" s="221"/>
      <c r="D113" s="213" t="s">
        <v>122</v>
      </c>
      <c r="E113" s="222" t="s">
        <v>19</v>
      </c>
      <c r="F113" s="223" t="s">
        <v>151</v>
      </c>
      <c r="G113" s="221"/>
      <c r="H113" s="224">
        <v>20.736000000000001</v>
      </c>
      <c r="I113" s="225"/>
      <c r="J113" s="221"/>
      <c r="K113" s="221"/>
      <c r="L113" s="226"/>
      <c r="M113" s="227"/>
      <c r="N113" s="228"/>
      <c r="O113" s="228"/>
      <c r="P113" s="228"/>
      <c r="Q113" s="228"/>
      <c r="R113" s="228"/>
      <c r="S113" s="228"/>
      <c r="T113" s="229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30" t="s">
        <v>122</v>
      </c>
      <c r="AU113" s="230" t="s">
        <v>80</v>
      </c>
      <c r="AV113" s="13" t="s">
        <v>80</v>
      </c>
      <c r="AW113" s="13" t="s">
        <v>35</v>
      </c>
      <c r="AX113" s="13" t="s">
        <v>73</v>
      </c>
      <c r="AY113" s="230" t="s">
        <v>109</v>
      </c>
    </row>
    <row r="114" s="13" customFormat="1">
      <c r="A114" s="13"/>
      <c r="B114" s="220"/>
      <c r="C114" s="221"/>
      <c r="D114" s="213" t="s">
        <v>122</v>
      </c>
      <c r="E114" s="222" t="s">
        <v>19</v>
      </c>
      <c r="F114" s="223" t="s">
        <v>151</v>
      </c>
      <c r="G114" s="221"/>
      <c r="H114" s="224">
        <v>20.736000000000001</v>
      </c>
      <c r="I114" s="225"/>
      <c r="J114" s="221"/>
      <c r="K114" s="221"/>
      <c r="L114" s="226"/>
      <c r="M114" s="227"/>
      <c r="N114" s="228"/>
      <c r="O114" s="228"/>
      <c r="P114" s="228"/>
      <c r="Q114" s="228"/>
      <c r="R114" s="228"/>
      <c r="S114" s="228"/>
      <c r="T114" s="229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30" t="s">
        <v>122</v>
      </c>
      <c r="AU114" s="230" t="s">
        <v>80</v>
      </c>
      <c r="AV114" s="13" t="s">
        <v>80</v>
      </c>
      <c r="AW114" s="13" t="s">
        <v>35</v>
      </c>
      <c r="AX114" s="13" t="s">
        <v>73</v>
      </c>
      <c r="AY114" s="230" t="s">
        <v>109</v>
      </c>
    </row>
    <row r="115" s="13" customFormat="1">
      <c r="A115" s="13"/>
      <c r="B115" s="220"/>
      <c r="C115" s="221"/>
      <c r="D115" s="213" t="s">
        <v>122</v>
      </c>
      <c r="E115" s="222" t="s">
        <v>19</v>
      </c>
      <c r="F115" s="223" t="s">
        <v>153</v>
      </c>
      <c r="G115" s="221"/>
      <c r="H115" s="224">
        <v>9.2159999999999993</v>
      </c>
      <c r="I115" s="225"/>
      <c r="J115" s="221"/>
      <c r="K115" s="221"/>
      <c r="L115" s="226"/>
      <c r="M115" s="227"/>
      <c r="N115" s="228"/>
      <c r="O115" s="228"/>
      <c r="P115" s="228"/>
      <c r="Q115" s="228"/>
      <c r="R115" s="228"/>
      <c r="S115" s="228"/>
      <c r="T115" s="229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30" t="s">
        <v>122</v>
      </c>
      <c r="AU115" s="230" t="s">
        <v>80</v>
      </c>
      <c r="AV115" s="13" t="s">
        <v>80</v>
      </c>
      <c r="AW115" s="13" t="s">
        <v>35</v>
      </c>
      <c r="AX115" s="13" t="s">
        <v>73</v>
      </c>
      <c r="AY115" s="230" t="s">
        <v>109</v>
      </c>
    </row>
    <row r="116" s="13" customFormat="1">
      <c r="A116" s="13"/>
      <c r="B116" s="220"/>
      <c r="C116" s="221"/>
      <c r="D116" s="213" t="s">
        <v>122</v>
      </c>
      <c r="E116" s="222" t="s">
        <v>19</v>
      </c>
      <c r="F116" s="223" t="s">
        <v>151</v>
      </c>
      <c r="G116" s="221"/>
      <c r="H116" s="224">
        <v>20.736000000000001</v>
      </c>
      <c r="I116" s="225"/>
      <c r="J116" s="221"/>
      <c r="K116" s="221"/>
      <c r="L116" s="226"/>
      <c r="M116" s="227"/>
      <c r="N116" s="228"/>
      <c r="O116" s="228"/>
      <c r="P116" s="228"/>
      <c r="Q116" s="228"/>
      <c r="R116" s="228"/>
      <c r="S116" s="228"/>
      <c r="T116" s="229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30" t="s">
        <v>122</v>
      </c>
      <c r="AU116" s="230" t="s">
        <v>80</v>
      </c>
      <c r="AV116" s="13" t="s">
        <v>80</v>
      </c>
      <c r="AW116" s="13" t="s">
        <v>35</v>
      </c>
      <c r="AX116" s="13" t="s">
        <v>73</v>
      </c>
      <c r="AY116" s="230" t="s">
        <v>109</v>
      </c>
    </row>
    <row r="117" s="13" customFormat="1">
      <c r="A117" s="13"/>
      <c r="B117" s="220"/>
      <c r="C117" s="221"/>
      <c r="D117" s="213" t="s">
        <v>122</v>
      </c>
      <c r="E117" s="222" t="s">
        <v>19</v>
      </c>
      <c r="F117" s="223" t="s">
        <v>153</v>
      </c>
      <c r="G117" s="221"/>
      <c r="H117" s="224">
        <v>9.2159999999999993</v>
      </c>
      <c r="I117" s="225"/>
      <c r="J117" s="221"/>
      <c r="K117" s="221"/>
      <c r="L117" s="226"/>
      <c r="M117" s="227"/>
      <c r="N117" s="228"/>
      <c r="O117" s="228"/>
      <c r="P117" s="228"/>
      <c r="Q117" s="228"/>
      <c r="R117" s="228"/>
      <c r="S117" s="228"/>
      <c r="T117" s="229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0" t="s">
        <v>122</v>
      </c>
      <c r="AU117" s="230" t="s">
        <v>80</v>
      </c>
      <c r="AV117" s="13" t="s">
        <v>80</v>
      </c>
      <c r="AW117" s="13" t="s">
        <v>35</v>
      </c>
      <c r="AX117" s="13" t="s">
        <v>73</v>
      </c>
      <c r="AY117" s="230" t="s">
        <v>109</v>
      </c>
    </row>
    <row r="118" s="14" customFormat="1">
      <c r="A118" s="14"/>
      <c r="B118" s="231"/>
      <c r="C118" s="232"/>
      <c r="D118" s="213" t="s">
        <v>122</v>
      </c>
      <c r="E118" s="233" t="s">
        <v>19</v>
      </c>
      <c r="F118" s="234" t="s">
        <v>124</v>
      </c>
      <c r="G118" s="232"/>
      <c r="H118" s="235">
        <v>209.01599999999999</v>
      </c>
      <c r="I118" s="236"/>
      <c r="J118" s="232"/>
      <c r="K118" s="232"/>
      <c r="L118" s="237"/>
      <c r="M118" s="238"/>
      <c r="N118" s="239"/>
      <c r="O118" s="239"/>
      <c r="P118" s="239"/>
      <c r="Q118" s="239"/>
      <c r="R118" s="239"/>
      <c r="S118" s="239"/>
      <c r="T118" s="240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41" t="s">
        <v>122</v>
      </c>
      <c r="AU118" s="241" t="s">
        <v>80</v>
      </c>
      <c r="AV118" s="14" t="s">
        <v>116</v>
      </c>
      <c r="AW118" s="14" t="s">
        <v>35</v>
      </c>
      <c r="AX118" s="14" t="s">
        <v>78</v>
      </c>
      <c r="AY118" s="241" t="s">
        <v>109</v>
      </c>
    </row>
    <row r="119" s="2" customFormat="1" ht="33" customHeight="1">
      <c r="A119" s="41"/>
      <c r="B119" s="42"/>
      <c r="C119" s="200" t="s">
        <v>154</v>
      </c>
      <c r="D119" s="200" t="s">
        <v>111</v>
      </c>
      <c r="E119" s="201" t="s">
        <v>155</v>
      </c>
      <c r="F119" s="202" t="s">
        <v>156</v>
      </c>
      <c r="G119" s="203" t="s">
        <v>134</v>
      </c>
      <c r="H119" s="204">
        <v>65.040000000000006</v>
      </c>
      <c r="I119" s="205"/>
      <c r="J119" s="206">
        <f>ROUND(I119*H119,2)</f>
        <v>0</v>
      </c>
      <c r="K119" s="202" t="s">
        <v>115</v>
      </c>
      <c r="L119" s="47"/>
      <c r="M119" s="207" t="s">
        <v>19</v>
      </c>
      <c r="N119" s="208" t="s">
        <v>44</v>
      </c>
      <c r="O119" s="87"/>
      <c r="P119" s="209">
        <f>O119*H119</f>
        <v>0</v>
      </c>
      <c r="Q119" s="209">
        <v>0</v>
      </c>
      <c r="R119" s="209">
        <f>Q119*H119</f>
        <v>0</v>
      </c>
      <c r="S119" s="209">
        <v>0</v>
      </c>
      <c r="T119" s="210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11" t="s">
        <v>116</v>
      </c>
      <c r="AT119" s="211" t="s">
        <v>111</v>
      </c>
      <c r="AU119" s="211" t="s">
        <v>80</v>
      </c>
      <c r="AY119" s="20" t="s">
        <v>109</v>
      </c>
      <c r="BE119" s="212">
        <f>IF(N119="základní",J119,0)</f>
        <v>0</v>
      </c>
      <c r="BF119" s="212">
        <f>IF(N119="snížená",J119,0)</f>
        <v>0</v>
      </c>
      <c r="BG119" s="212">
        <f>IF(N119="zákl. přenesená",J119,0)</f>
        <v>0</v>
      </c>
      <c r="BH119" s="212">
        <f>IF(N119="sníž. přenesená",J119,0)</f>
        <v>0</v>
      </c>
      <c r="BI119" s="212">
        <f>IF(N119="nulová",J119,0)</f>
        <v>0</v>
      </c>
      <c r="BJ119" s="20" t="s">
        <v>78</v>
      </c>
      <c r="BK119" s="212">
        <f>ROUND(I119*H119,2)</f>
        <v>0</v>
      </c>
      <c r="BL119" s="20" t="s">
        <v>116</v>
      </c>
      <c r="BM119" s="211" t="s">
        <v>157</v>
      </c>
    </row>
    <row r="120" s="2" customFormat="1">
      <c r="A120" s="41"/>
      <c r="B120" s="42"/>
      <c r="C120" s="43"/>
      <c r="D120" s="213" t="s">
        <v>118</v>
      </c>
      <c r="E120" s="43"/>
      <c r="F120" s="214" t="s">
        <v>158</v>
      </c>
      <c r="G120" s="43"/>
      <c r="H120" s="43"/>
      <c r="I120" s="215"/>
      <c r="J120" s="43"/>
      <c r="K120" s="43"/>
      <c r="L120" s="47"/>
      <c r="M120" s="216"/>
      <c r="N120" s="217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118</v>
      </c>
      <c r="AU120" s="20" t="s">
        <v>80</v>
      </c>
    </row>
    <row r="121" s="2" customFormat="1">
      <c r="A121" s="41"/>
      <c r="B121" s="42"/>
      <c r="C121" s="43"/>
      <c r="D121" s="218" t="s">
        <v>120</v>
      </c>
      <c r="E121" s="43"/>
      <c r="F121" s="219" t="s">
        <v>159</v>
      </c>
      <c r="G121" s="43"/>
      <c r="H121" s="43"/>
      <c r="I121" s="215"/>
      <c r="J121" s="43"/>
      <c r="K121" s="43"/>
      <c r="L121" s="47"/>
      <c r="M121" s="216"/>
      <c r="N121" s="217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120</v>
      </c>
      <c r="AU121" s="20" t="s">
        <v>80</v>
      </c>
    </row>
    <row r="122" s="13" customFormat="1">
      <c r="A122" s="13"/>
      <c r="B122" s="220"/>
      <c r="C122" s="221"/>
      <c r="D122" s="213" t="s">
        <v>122</v>
      </c>
      <c r="E122" s="222" t="s">
        <v>19</v>
      </c>
      <c r="F122" s="223" t="s">
        <v>160</v>
      </c>
      <c r="G122" s="221"/>
      <c r="H122" s="224">
        <v>65.040000000000006</v>
      </c>
      <c r="I122" s="225"/>
      <c r="J122" s="221"/>
      <c r="K122" s="221"/>
      <c r="L122" s="226"/>
      <c r="M122" s="227"/>
      <c r="N122" s="228"/>
      <c r="O122" s="228"/>
      <c r="P122" s="228"/>
      <c r="Q122" s="228"/>
      <c r="R122" s="228"/>
      <c r="S122" s="228"/>
      <c r="T122" s="229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30" t="s">
        <v>122</v>
      </c>
      <c r="AU122" s="230" t="s">
        <v>80</v>
      </c>
      <c r="AV122" s="13" t="s">
        <v>80</v>
      </c>
      <c r="AW122" s="13" t="s">
        <v>35</v>
      </c>
      <c r="AX122" s="13" t="s">
        <v>73</v>
      </c>
      <c r="AY122" s="230" t="s">
        <v>109</v>
      </c>
    </row>
    <row r="123" s="14" customFormat="1">
      <c r="A123" s="14"/>
      <c r="B123" s="231"/>
      <c r="C123" s="232"/>
      <c r="D123" s="213" t="s">
        <v>122</v>
      </c>
      <c r="E123" s="233" t="s">
        <v>19</v>
      </c>
      <c r="F123" s="234" t="s">
        <v>124</v>
      </c>
      <c r="G123" s="232"/>
      <c r="H123" s="235">
        <v>65.040000000000006</v>
      </c>
      <c r="I123" s="236"/>
      <c r="J123" s="232"/>
      <c r="K123" s="232"/>
      <c r="L123" s="237"/>
      <c r="M123" s="238"/>
      <c r="N123" s="239"/>
      <c r="O123" s="239"/>
      <c r="P123" s="239"/>
      <c r="Q123" s="239"/>
      <c r="R123" s="239"/>
      <c r="S123" s="239"/>
      <c r="T123" s="240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41" t="s">
        <v>122</v>
      </c>
      <c r="AU123" s="241" t="s">
        <v>80</v>
      </c>
      <c r="AV123" s="14" t="s">
        <v>116</v>
      </c>
      <c r="AW123" s="14" t="s">
        <v>35</v>
      </c>
      <c r="AX123" s="14" t="s">
        <v>78</v>
      </c>
      <c r="AY123" s="241" t="s">
        <v>109</v>
      </c>
    </row>
    <row r="124" s="2" customFormat="1" ht="37.8" customHeight="1">
      <c r="A124" s="41"/>
      <c r="B124" s="42"/>
      <c r="C124" s="200" t="s">
        <v>161</v>
      </c>
      <c r="D124" s="200" t="s">
        <v>111</v>
      </c>
      <c r="E124" s="201" t="s">
        <v>162</v>
      </c>
      <c r="F124" s="202" t="s">
        <v>163</v>
      </c>
      <c r="G124" s="203" t="s">
        <v>134</v>
      </c>
      <c r="H124" s="204">
        <v>390</v>
      </c>
      <c r="I124" s="205"/>
      <c r="J124" s="206">
        <f>ROUND(I124*H124,2)</f>
        <v>0</v>
      </c>
      <c r="K124" s="202" t="s">
        <v>115</v>
      </c>
      <c r="L124" s="47"/>
      <c r="M124" s="207" t="s">
        <v>19</v>
      </c>
      <c r="N124" s="208" t="s">
        <v>44</v>
      </c>
      <c r="O124" s="87"/>
      <c r="P124" s="209">
        <f>O124*H124</f>
        <v>0</v>
      </c>
      <c r="Q124" s="209">
        <v>0</v>
      </c>
      <c r="R124" s="209">
        <f>Q124*H124</f>
        <v>0</v>
      </c>
      <c r="S124" s="209">
        <v>0</v>
      </c>
      <c r="T124" s="210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11" t="s">
        <v>116</v>
      </c>
      <c r="AT124" s="211" t="s">
        <v>111</v>
      </c>
      <c r="AU124" s="211" t="s">
        <v>80</v>
      </c>
      <c r="AY124" s="20" t="s">
        <v>109</v>
      </c>
      <c r="BE124" s="212">
        <f>IF(N124="základní",J124,0)</f>
        <v>0</v>
      </c>
      <c r="BF124" s="212">
        <f>IF(N124="snížená",J124,0)</f>
        <v>0</v>
      </c>
      <c r="BG124" s="212">
        <f>IF(N124="zákl. přenesená",J124,0)</f>
        <v>0</v>
      </c>
      <c r="BH124" s="212">
        <f>IF(N124="sníž. přenesená",J124,0)</f>
        <v>0</v>
      </c>
      <c r="BI124" s="212">
        <f>IF(N124="nulová",J124,0)</f>
        <v>0</v>
      </c>
      <c r="BJ124" s="20" t="s">
        <v>78</v>
      </c>
      <c r="BK124" s="212">
        <f>ROUND(I124*H124,2)</f>
        <v>0</v>
      </c>
      <c r="BL124" s="20" t="s">
        <v>116</v>
      </c>
      <c r="BM124" s="211" t="s">
        <v>164</v>
      </c>
    </row>
    <row r="125" s="2" customFormat="1">
      <c r="A125" s="41"/>
      <c r="B125" s="42"/>
      <c r="C125" s="43"/>
      <c r="D125" s="213" t="s">
        <v>118</v>
      </c>
      <c r="E125" s="43"/>
      <c r="F125" s="214" t="s">
        <v>165</v>
      </c>
      <c r="G125" s="43"/>
      <c r="H125" s="43"/>
      <c r="I125" s="215"/>
      <c r="J125" s="43"/>
      <c r="K125" s="43"/>
      <c r="L125" s="47"/>
      <c r="M125" s="216"/>
      <c r="N125" s="217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118</v>
      </c>
      <c r="AU125" s="20" t="s">
        <v>80</v>
      </c>
    </row>
    <row r="126" s="2" customFormat="1">
      <c r="A126" s="41"/>
      <c r="B126" s="42"/>
      <c r="C126" s="43"/>
      <c r="D126" s="218" t="s">
        <v>120</v>
      </c>
      <c r="E126" s="43"/>
      <c r="F126" s="219" t="s">
        <v>166</v>
      </c>
      <c r="G126" s="43"/>
      <c r="H126" s="43"/>
      <c r="I126" s="215"/>
      <c r="J126" s="43"/>
      <c r="K126" s="43"/>
      <c r="L126" s="47"/>
      <c r="M126" s="216"/>
      <c r="N126" s="217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120</v>
      </c>
      <c r="AU126" s="20" t="s">
        <v>80</v>
      </c>
    </row>
    <row r="127" s="13" customFormat="1">
      <c r="A127" s="13"/>
      <c r="B127" s="220"/>
      <c r="C127" s="221"/>
      <c r="D127" s="213" t="s">
        <v>122</v>
      </c>
      <c r="E127" s="222" t="s">
        <v>19</v>
      </c>
      <c r="F127" s="223" t="s">
        <v>167</v>
      </c>
      <c r="G127" s="221"/>
      <c r="H127" s="224">
        <v>195</v>
      </c>
      <c r="I127" s="225"/>
      <c r="J127" s="221"/>
      <c r="K127" s="221"/>
      <c r="L127" s="226"/>
      <c r="M127" s="227"/>
      <c r="N127" s="228"/>
      <c r="O127" s="228"/>
      <c r="P127" s="228"/>
      <c r="Q127" s="228"/>
      <c r="R127" s="228"/>
      <c r="S127" s="228"/>
      <c r="T127" s="229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30" t="s">
        <v>122</v>
      </c>
      <c r="AU127" s="230" t="s">
        <v>80</v>
      </c>
      <c r="AV127" s="13" t="s">
        <v>80</v>
      </c>
      <c r="AW127" s="13" t="s">
        <v>35</v>
      </c>
      <c r="AX127" s="13" t="s">
        <v>73</v>
      </c>
      <c r="AY127" s="230" t="s">
        <v>109</v>
      </c>
    </row>
    <row r="128" s="13" customFormat="1">
      <c r="A128" s="13"/>
      <c r="B128" s="220"/>
      <c r="C128" s="221"/>
      <c r="D128" s="213" t="s">
        <v>122</v>
      </c>
      <c r="E128" s="222" t="s">
        <v>19</v>
      </c>
      <c r="F128" s="223" t="s">
        <v>168</v>
      </c>
      <c r="G128" s="221"/>
      <c r="H128" s="224">
        <v>195</v>
      </c>
      <c r="I128" s="225"/>
      <c r="J128" s="221"/>
      <c r="K128" s="221"/>
      <c r="L128" s="226"/>
      <c r="M128" s="227"/>
      <c r="N128" s="228"/>
      <c r="O128" s="228"/>
      <c r="P128" s="228"/>
      <c r="Q128" s="228"/>
      <c r="R128" s="228"/>
      <c r="S128" s="228"/>
      <c r="T128" s="229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30" t="s">
        <v>122</v>
      </c>
      <c r="AU128" s="230" t="s">
        <v>80</v>
      </c>
      <c r="AV128" s="13" t="s">
        <v>80</v>
      </c>
      <c r="AW128" s="13" t="s">
        <v>35</v>
      </c>
      <c r="AX128" s="13" t="s">
        <v>73</v>
      </c>
      <c r="AY128" s="230" t="s">
        <v>109</v>
      </c>
    </row>
    <row r="129" s="14" customFormat="1">
      <c r="A129" s="14"/>
      <c r="B129" s="231"/>
      <c r="C129" s="232"/>
      <c r="D129" s="213" t="s">
        <v>122</v>
      </c>
      <c r="E129" s="233" t="s">
        <v>19</v>
      </c>
      <c r="F129" s="234" t="s">
        <v>124</v>
      </c>
      <c r="G129" s="232"/>
      <c r="H129" s="235">
        <v>390</v>
      </c>
      <c r="I129" s="236"/>
      <c r="J129" s="232"/>
      <c r="K129" s="232"/>
      <c r="L129" s="237"/>
      <c r="M129" s="238"/>
      <c r="N129" s="239"/>
      <c r="O129" s="239"/>
      <c r="P129" s="239"/>
      <c r="Q129" s="239"/>
      <c r="R129" s="239"/>
      <c r="S129" s="239"/>
      <c r="T129" s="240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41" t="s">
        <v>122</v>
      </c>
      <c r="AU129" s="241" t="s">
        <v>80</v>
      </c>
      <c r="AV129" s="14" t="s">
        <v>116</v>
      </c>
      <c r="AW129" s="14" t="s">
        <v>35</v>
      </c>
      <c r="AX129" s="14" t="s">
        <v>78</v>
      </c>
      <c r="AY129" s="241" t="s">
        <v>109</v>
      </c>
    </row>
    <row r="130" s="2" customFormat="1" ht="37.8" customHeight="1">
      <c r="A130" s="41"/>
      <c r="B130" s="42"/>
      <c r="C130" s="200" t="s">
        <v>169</v>
      </c>
      <c r="D130" s="200" t="s">
        <v>111</v>
      </c>
      <c r="E130" s="201" t="s">
        <v>170</v>
      </c>
      <c r="F130" s="202" t="s">
        <v>171</v>
      </c>
      <c r="G130" s="203" t="s">
        <v>134</v>
      </c>
      <c r="H130" s="204">
        <v>1745</v>
      </c>
      <c r="I130" s="205"/>
      <c r="J130" s="206">
        <f>ROUND(I130*H130,2)</f>
        <v>0</v>
      </c>
      <c r="K130" s="202" t="s">
        <v>115</v>
      </c>
      <c r="L130" s="47"/>
      <c r="M130" s="207" t="s">
        <v>19</v>
      </c>
      <c r="N130" s="208" t="s">
        <v>44</v>
      </c>
      <c r="O130" s="87"/>
      <c r="P130" s="209">
        <f>O130*H130</f>
        <v>0</v>
      </c>
      <c r="Q130" s="209">
        <v>0</v>
      </c>
      <c r="R130" s="209">
        <f>Q130*H130</f>
        <v>0</v>
      </c>
      <c r="S130" s="209">
        <v>0</v>
      </c>
      <c r="T130" s="210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11" t="s">
        <v>116</v>
      </c>
      <c r="AT130" s="211" t="s">
        <v>111</v>
      </c>
      <c r="AU130" s="211" t="s">
        <v>80</v>
      </c>
      <c r="AY130" s="20" t="s">
        <v>109</v>
      </c>
      <c r="BE130" s="212">
        <f>IF(N130="základní",J130,0)</f>
        <v>0</v>
      </c>
      <c r="BF130" s="212">
        <f>IF(N130="snížená",J130,0)</f>
        <v>0</v>
      </c>
      <c r="BG130" s="212">
        <f>IF(N130="zákl. přenesená",J130,0)</f>
        <v>0</v>
      </c>
      <c r="BH130" s="212">
        <f>IF(N130="sníž. přenesená",J130,0)</f>
        <v>0</v>
      </c>
      <c r="BI130" s="212">
        <f>IF(N130="nulová",J130,0)</f>
        <v>0</v>
      </c>
      <c r="BJ130" s="20" t="s">
        <v>78</v>
      </c>
      <c r="BK130" s="212">
        <f>ROUND(I130*H130,2)</f>
        <v>0</v>
      </c>
      <c r="BL130" s="20" t="s">
        <v>116</v>
      </c>
      <c r="BM130" s="211" t="s">
        <v>172</v>
      </c>
    </row>
    <row r="131" s="2" customFormat="1">
      <c r="A131" s="41"/>
      <c r="B131" s="42"/>
      <c r="C131" s="43"/>
      <c r="D131" s="213" t="s">
        <v>118</v>
      </c>
      <c r="E131" s="43"/>
      <c r="F131" s="214" t="s">
        <v>173</v>
      </c>
      <c r="G131" s="43"/>
      <c r="H131" s="43"/>
      <c r="I131" s="215"/>
      <c r="J131" s="43"/>
      <c r="K131" s="43"/>
      <c r="L131" s="47"/>
      <c r="M131" s="216"/>
      <c r="N131" s="217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20" t="s">
        <v>118</v>
      </c>
      <c r="AU131" s="20" t="s">
        <v>80</v>
      </c>
    </row>
    <row r="132" s="2" customFormat="1">
      <c r="A132" s="41"/>
      <c r="B132" s="42"/>
      <c r="C132" s="43"/>
      <c r="D132" s="218" t="s">
        <v>120</v>
      </c>
      <c r="E132" s="43"/>
      <c r="F132" s="219" t="s">
        <v>174</v>
      </c>
      <c r="G132" s="43"/>
      <c r="H132" s="43"/>
      <c r="I132" s="215"/>
      <c r="J132" s="43"/>
      <c r="K132" s="43"/>
      <c r="L132" s="47"/>
      <c r="M132" s="216"/>
      <c r="N132" s="217"/>
      <c r="O132" s="87"/>
      <c r="P132" s="87"/>
      <c r="Q132" s="87"/>
      <c r="R132" s="87"/>
      <c r="S132" s="87"/>
      <c r="T132" s="88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20" t="s">
        <v>120</v>
      </c>
      <c r="AU132" s="20" t="s">
        <v>80</v>
      </c>
    </row>
    <row r="133" s="13" customFormat="1">
      <c r="A133" s="13"/>
      <c r="B133" s="220"/>
      <c r="C133" s="221"/>
      <c r="D133" s="213" t="s">
        <v>122</v>
      </c>
      <c r="E133" s="222" t="s">
        <v>19</v>
      </c>
      <c r="F133" s="223" t="s">
        <v>175</v>
      </c>
      <c r="G133" s="221"/>
      <c r="H133" s="224">
        <v>1940</v>
      </c>
      <c r="I133" s="225"/>
      <c r="J133" s="221"/>
      <c r="K133" s="221"/>
      <c r="L133" s="226"/>
      <c r="M133" s="227"/>
      <c r="N133" s="228"/>
      <c r="O133" s="228"/>
      <c r="P133" s="228"/>
      <c r="Q133" s="228"/>
      <c r="R133" s="228"/>
      <c r="S133" s="228"/>
      <c r="T133" s="229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30" t="s">
        <v>122</v>
      </c>
      <c r="AU133" s="230" t="s">
        <v>80</v>
      </c>
      <c r="AV133" s="13" t="s">
        <v>80</v>
      </c>
      <c r="AW133" s="13" t="s">
        <v>35</v>
      </c>
      <c r="AX133" s="13" t="s">
        <v>73</v>
      </c>
      <c r="AY133" s="230" t="s">
        <v>109</v>
      </c>
    </row>
    <row r="134" s="13" customFormat="1">
      <c r="A134" s="13"/>
      <c r="B134" s="220"/>
      <c r="C134" s="221"/>
      <c r="D134" s="213" t="s">
        <v>122</v>
      </c>
      <c r="E134" s="222" t="s">
        <v>19</v>
      </c>
      <c r="F134" s="223" t="s">
        <v>176</v>
      </c>
      <c r="G134" s="221"/>
      <c r="H134" s="224">
        <v>-195</v>
      </c>
      <c r="I134" s="225"/>
      <c r="J134" s="221"/>
      <c r="K134" s="221"/>
      <c r="L134" s="226"/>
      <c r="M134" s="227"/>
      <c r="N134" s="228"/>
      <c r="O134" s="228"/>
      <c r="P134" s="228"/>
      <c r="Q134" s="228"/>
      <c r="R134" s="228"/>
      <c r="S134" s="228"/>
      <c r="T134" s="229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30" t="s">
        <v>122</v>
      </c>
      <c r="AU134" s="230" t="s">
        <v>80</v>
      </c>
      <c r="AV134" s="13" t="s">
        <v>80</v>
      </c>
      <c r="AW134" s="13" t="s">
        <v>35</v>
      </c>
      <c r="AX134" s="13" t="s">
        <v>73</v>
      </c>
      <c r="AY134" s="230" t="s">
        <v>109</v>
      </c>
    </row>
    <row r="135" s="14" customFormat="1">
      <c r="A135" s="14"/>
      <c r="B135" s="231"/>
      <c r="C135" s="232"/>
      <c r="D135" s="213" t="s">
        <v>122</v>
      </c>
      <c r="E135" s="233" t="s">
        <v>19</v>
      </c>
      <c r="F135" s="234" t="s">
        <v>124</v>
      </c>
      <c r="G135" s="232"/>
      <c r="H135" s="235">
        <v>1745</v>
      </c>
      <c r="I135" s="236"/>
      <c r="J135" s="232"/>
      <c r="K135" s="232"/>
      <c r="L135" s="237"/>
      <c r="M135" s="238"/>
      <c r="N135" s="239"/>
      <c r="O135" s="239"/>
      <c r="P135" s="239"/>
      <c r="Q135" s="239"/>
      <c r="R135" s="239"/>
      <c r="S135" s="239"/>
      <c r="T135" s="240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41" t="s">
        <v>122</v>
      </c>
      <c r="AU135" s="241" t="s">
        <v>80</v>
      </c>
      <c r="AV135" s="14" t="s">
        <v>116</v>
      </c>
      <c r="AW135" s="14" t="s">
        <v>35</v>
      </c>
      <c r="AX135" s="14" t="s">
        <v>78</v>
      </c>
      <c r="AY135" s="241" t="s">
        <v>109</v>
      </c>
    </row>
    <row r="136" s="2" customFormat="1" ht="37.8" customHeight="1">
      <c r="A136" s="41"/>
      <c r="B136" s="42"/>
      <c r="C136" s="200" t="s">
        <v>177</v>
      </c>
      <c r="D136" s="200" t="s">
        <v>111</v>
      </c>
      <c r="E136" s="201" t="s">
        <v>170</v>
      </c>
      <c r="F136" s="202" t="s">
        <v>171</v>
      </c>
      <c r="G136" s="203" t="s">
        <v>134</v>
      </c>
      <c r="H136" s="204">
        <v>1340</v>
      </c>
      <c r="I136" s="205"/>
      <c r="J136" s="206">
        <f>ROUND(I136*H136,2)</f>
        <v>0</v>
      </c>
      <c r="K136" s="202" t="s">
        <v>115</v>
      </c>
      <c r="L136" s="47"/>
      <c r="M136" s="207" t="s">
        <v>19</v>
      </c>
      <c r="N136" s="208" t="s">
        <v>44</v>
      </c>
      <c r="O136" s="87"/>
      <c r="P136" s="209">
        <f>O136*H136</f>
        <v>0</v>
      </c>
      <c r="Q136" s="209">
        <v>0</v>
      </c>
      <c r="R136" s="209">
        <f>Q136*H136</f>
        <v>0</v>
      </c>
      <c r="S136" s="209">
        <v>0</v>
      </c>
      <c r="T136" s="210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11" t="s">
        <v>116</v>
      </c>
      <c r="AT136" s="211" t="s">
        <v>111</v>
      </c>
      <c r="AU136" s="211" t="s">
        <v>80</v>
      </c>
      <c r="AY136" s="20" t="s">
        <v>109</v>
      </c>
      <c r="BE136" s="212">
        <f>IF(N136="základní",J136,0)</f>
        <v>0</v>
      </c>
      <c r="BF136" s="212">
        <f>IF(N136="snížená",J136,0)</f>
        <v>0</v>
      </c>
      <c r="BG136" s="212">
        <f>IF(N136="zákl. přenesená",J136,0)</f>
        <v>0</v>
      </c>
      <c r="BH136" s="212">
        <f>IF(N136="sníž. přenesená",J136,0)</f>
        <v>0</v>
      </c>
      <c r="BI136" s="212">
        <f>IF(N136="nulová",J136,0)</f>
        <v>0</v>
      </c>
      <c r="BJ136" s="20" t="s">
        <v>78</v>
      </c>
      <c r="BK136" s="212">
        <f>ROUND(I136*H136,2)</f>
        <v>0</v>
      </c>
      <c r="BL136" s="20" t="s">
        <v>116</v>
      </c>
      <c r="BM136" s="211" t="s">
        <v>178</v>
      </c>
    </row>
    <row r="137" s="2" customFormat="1">
      <c r="A137" s="41"/>
      <c r="B137" s="42"/>
      <c r="C137" s="43"/>
      <c r="D137" s="213" t="s">
        <v>118</v>
      </c>
      <c r="E137" s="43"/>
      <c r="F137" s="214" t="s">
        <v>173</v>
      </c>
      <c r="G137" s="43"/>
      <c r="H137" s="43"/>
      <c r="I137" s="215"/>
      <c r="J137" s="43"/>
      <c r="K137" s="43"/>
      <c r="L137" s="47"/>
      <c r="M137" s="216"/>
      <c r="N137" s="217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118</v>
      </c>
      <c r="AU137" s="20" t="s">
        <v>80</v>
      </c>
    </row>
    <row r="138" s="2" customFormat="1">
      <c r="A138" s="41"/>
      <c r="B138" s="42"/>
      <c r="C138" s="43"/>
      <c r="D138" s="218" t="s">
        <v>120</v>
      </c>
      <c r="E138" s="43"/>
      <c r="F138" s="219" t="s">
        <v>174</v>
      </c>
      <c r="G138" s="43"/>
      <c r="H138" s="43"/>
      <c r="I138" s="215"/>
      <c r="J138" s="43"/>
      <c r="K138" s="43"/>
      <c r="L138" s="47"/>
      <c r="M138" s="216"/>
      <c r="N138" s="217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120</v>
      </c>
      <c r="AU138" s="20" t="s">
        <v>80</v>
      </c>
    </row>
    <row r="139" s="2" customFormat="1">
      <c r="A139" s="41"/>
      <c r="B139" s="42"/>
      <c r="C139" s="43"/>
      <c r="D139" s="213" t="s">
        <v>140</v>
      </c>
      <c r="E139" s="43"/>
      <c r="F139" s="242" t="s">
        <v>141</v>
      </c>
      <c r="G139" s="43"/>
      <c r="H139" s="43"/>
      <c r="I139" s="215"/>
      <c r="J139" s="43"/>
      <c r="K139" s="43"/>
      <c r="L139" s="47"/>
      <c r="M139" s="216"/>
      <c r="N139" s="217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140</v>
      </c>
      <c r="AU139" s="20" t="s">
        <v>80</v>
      </c>
    </row>
    <row r="140" s="13" customFormat="1">
      <c r="A140" s="13"/>
      <c r="B140" s="220"/>
      <c r="C140" s="221"/>
      <c r="D140" s="213" t="s">
        <v>122</v>
      </c>
      <c r="E140" s="222" t="s">
        <v>19</v>
      </c>
      <c r="F140" s="223" t="s">
        <v>179</v>
      </c>
      <c r="G140" s="221"/>
      <c r="H140" s="224">
        <v>1340</v>
      </c>
      <c r="I140" s="225"/>
      <c r="J140" s="221"/>
      <c r="K140" s="221"/>
      <c r="L140" s="226"/>
      <c r="M140" s="227"/>
      <c r="N140" s="228"/>
      <c r="O140" s="228"/>
      <c r="P140" s="228"/>
      <c r="Q140" s="228"/>
      <c r="R140" s="228"/>
      <c r="S140" s="228"/>
      <c r="T140" s="229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30" t="s">
        <v>122</v>
      </c>
      <c r="AU140" s="230" t="s">
        <v>80</v>
      </c>
      <c r="AV140" s="13" t="s">
        <v>80</v>
      </c>
      <c r="AW140" s="13" t="s">
        <v>35</v>
      </c>
      <c r="AX140" s="13" t="s">
        <v>73</v>
      </c>
      <c r="AY140" s="230" t="s">
        <v>109</v>
      </c>
    </row>
    <row r="141" s="14" customFormat="1">
      <c r="A141" s="14"/>
      <c r="B141" s="231"/>
      <c r="C141" s="232"/>
      <c r="D141" s="213" t="s">
        <v>122</v>
      </c>
      <c r="E141" s="233" t="s">
        <v>19</v>
      </c>
      <c r="F141" s="234" t="s">
        <v>124</v>
      </c>
      <c r="G141" s="232"/>
      <c r="H141" s="235">
        <v>1340</v>
      </c>
      <c r="I141" s="236"/>
      <c r="J141" s="232"/>
      <c r="K141" s="232"/>
      <c r="L141" s="237"/>
      <c r="M141" s="238"/>
      <c r="N141" s="239"/>
      <c r="O141" s="239"/>
      <c r="P141" s="239"/>
      <c r="Q141" s="239"/>
      <c r="R141" s="239"/>
      <c r="S141" s="239"/>
      <c r="T141" s="240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41" t="s">
        <v>122</v>
      </c>
      <c r="AU141" s="241" t="s">
        <v>80</v>
      </c>
      <c r="AV141" s="14" t="s">
        <v>116</v>
      </c>
      <c r="AW141" s="14" t="s">
        <v>35</v>
      </c>
      <c r="AX141" s="14" t="s">
        <v>78</v>
      </c>
      <c r="AY141" s="241" t="s">
        <v>109</v>
      </c>
    </row>
    <row r="142" s="2" customFormat="1" ht="37.8" customHeight="1">
      <c r="A142" s="41"/>
      <c r="B142" s="42"/>
      <c r="C142" s="200" t="s">
        <v>180</v>
      </c>
      <c r="D142" s="200" t="s">
        <v>111</v>
      </c>
      <c r="E142" s="201" t="s">
        <v>181</v>
      </c>
      <c r="F142" s="202" t="s">
        <v>182</v>
      </c>
      <c r="G142" s="203" t="s">
        <v>134</v>
      </c>
      <c r="H142" s="204">
        <v>1745</v>
      </c>
      <c r="I142" s="205"/>
      <c r="J142" s="206">
        <f>ROUND(I142*H142,2)</f>
        <v>0</v>
      </c>
      <c r="K142" s="202" t="s">
        <v>115</v>
      </c>
      <c r="L142" s="47"/>
      <c r="M142" s="207" t="s">
        <v>19</v>
      </c>
      <c r="N142" s="208" t="s">
        <v>44</v>
      </c>
      <c r="O142" s="87"/>
      <c r="P142" s="209">
        <f>O142*H142</f>
        <v>0</v>
      </c>
      <c r="Q142" s="209">
        <v>0</v>
      </c>
      <c r="R142" s="209">
        <f>Q142*H142</f>
        <v>0</v>
      </c>
      <c r="S142" s="209">
        <v>0</v>
      </c>
      <c r="T142" s="210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11" t="s">
        <v>116</v>
      </c>
      <c r="AT142" s="211" t="s">
        <v>111</v>
      </c>
      <c r="AU142" s="211" t="s">
        <v>80</v>
      </c>
      <c r="AY142" s="20" t="s">
        <v>109</v>
      </c>
      <c r="BE142" s="212">
        <f>IF(N142="základní",J142,0)</f>
        <v>0</v>
      </c>
      <c r="BF142" s="212">
        <f>IF(N142="snížená",J142,0)</f>
        <v>0</v>
      </c>
      <c r="BG142" s="212">
        <f>IF(N142="zákl. přenesená",J142,0)</f>
        <v>0</v>
      </c>
      <c r="BH142" s="212">
        <f>IF(N142="sníž. přenesená",J142,0)</f>
        <v>0</v>
      </c>
      <c r="BI142" s="212">
        <f>IF(N142="nulová",J142,0)</f>
        <v>0</v>
      </c>
      <c r="BJ142" s="20" t="s">
        <v>78</v>
      </c>
      <c r="BK142" s="212">
        <f>ROUND(I142*H142,2)</f>
        <v>0</v>
      </c>
      <c r="BL142" s="20" t="s">
        <v>116</v>
      </c>
      <c r="BM142" s="211" t="s">
        <v>183</v>
      </c>
    </row>
    <row r="143" s="2" customFormat="1">
      <c r="A143" s="41"/>
      <c r="B143" s="42"/>
      <c r="C143" s="43"/>
      <c r="D143" s="213" t="s">
        <v>118</v>
      </c>
      <c r="E143" s="43"/>
      <c r="F143" s="214" t="s">
        <v>184</v>
      </c>
      <c r="G143" s="43"/>
      <c r="H143" s="43"/>
      <c r="I143" s="215"/>
      <c r="J143" s="43"/>
      <c r="K143" s="43"/>
      <c r="L143" s="47"/>
      <c r="M143" s="216"/>
      <c r="N143" s="217"/>
      <c r="O143" s="87"/>
      <c r="P143" s="87"/>
      <c r="Q143" s="87"/>
      <c r="R143" s="87"/>
      <c r="S143" s="87"/>
      <c r="T143" s="88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118</v>
      </c>
      <c r="AU143" s="20" t="s">
        <v>80</v>
      </c>
    </row>
    <row r="144" s="2" customFormat="1">
      <c r="A144" s="41"/>
      <c r="B144" s="42"/>
      <c r="C144" s="43"/>
      <c r="D144" s="218" t="s">
        <v>120</v>
      </c>
      <c r="E144" s="43"/>
      <c r="F144" s="219" t="s">
        <v>185</v>
      </c>
      <c r="G144" s="43"/>
      <c r="H144" s="43"/>
      <c r="I144" s="215"/>
      <c r="J144" s="43"/>
      <c r="K144" s="43"/>
      <c r="L144" s="47"/>
      <c r="M144" s="216"/>
      <c r="N144" s="217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120</v>
      </c>
      <c r="AU144" s="20" t="s">
        <v>80</v>
      </c>
    </row>
    <row r="145" s="13" customFormat="1">
      <c r="A145" s="13"/>
      <c r="B145" s="220"/>
      <c r="C145" s="221"/>
      <c r="D145" s="213" t="s">
        <v>122</v>
      </c>
      <c r="E145" s="222" t="s">
        <v>19</v>
      </c>
      <c r="F145" s="223" t="s">
        <v>186</v>
      </c>
      <c r="G145" s="221"/>
      <c r="H145" s="224">
        <v>1940</v>
      </c>
      <c r="I145" s="225"/>
      <c r="J145" s="221"/>
      <c r="K145" s="221"/>
      <c r="L145" s="226"/>
      <c r="M145" s="227"/>
      <c r="N145" s="228"/>
      <c r="O145" s="228"/>
      <c r="P145" s="228"/>
      <c r="Q145" s="228"/>
      <c r="R145" s="228"/>
      <c r="S145" s="228"/>
      <c r="T145" s="229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30" t="s">
        <v>122</v>
      </c>
      <c r="AU145" s="230" t="s">
        <v>80</v>
      </c>
      <c r="AV145" s="13" t="s">
        <v>80</v>
      </c>
      <c r="AW145" s="13" t="s">
        <v>35</v>
      </c>
      <c r="AX145" s="13" t="s">
        <v>73</v>
      </c>
      <c r="AY145" s="230" t="s">
        <v>109</v>
      </c>
    </row>
    <row r="146" s="13" customFormat="1">
      <c r="A146" s="13"/>
      <c r="B146" s="220"/>
      <c r="C146" s="221"/>
      <c r="D146" s="213" t="s">
        <v>122</v>
      </c>
      <c r="E146" s="222" t="s">
        <v>19</v>
      </c>
      <c r="F146" s="223" t="s">
        <v>176</v>
      </c>
      <c r="G146" s="221"/>
      <c r="H146" s="224">
        <v>-195</v>
      </c>
      <c r="I146" s="225"/>
      <c r="J146" s="221"/>
      <c r="K146" s="221"/>
      <c r="L146" s="226"/>
      <c r="M146" s="227"/>
      <c r="N146" s="228"/>
      <c r="O146" s="228"/>
      <c r="P146" s="228"/>
      <c r="Q146" s="228"/>
      <c r="R146" s="228"/>
      <c r="S146" s="228"/>
      <c r="T146" s="229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30" t="s">
        <v>122</v>
      </c>
      <c r="AU146" s="230" t="s">
        <v>80</v>
      </c>
      <c r="AV146" s="13" t="s">
        <v>80</v>
      </c>
      <c r="AW146" s="13" t="s">
        <v>35</v>
      </c>
      <c r="AX146" s="13" t="s">
        <v>73</v>
      </c>
      <c r="AY146" s="230" t="s">
        <v>109</v>
      </c>
    </row>
    <row r="147" s="14" customFormat="1">
      <c r="A147" s="14"/>
      <c r="B147" s="231"/>
      <c r="C147" s="232"/>
      <c r="D147" s="213" t="s">
        <v>122</v>
      </c>
      <c r="E147" s="233" t="s">
        <v>19</v>
      </c>
      <c r="F147" s="234" t="s">
        <v>124</v>
      </c>
      <c r="G147" s="232"/>
      <c r="H147" s="235">
        <v>1745</v>
      </c>
      <c r="I147" s="236"/>
      <c r="J147" s="232"/>
      <c r="K147" s="232"/>
      <c r="L147" s="237"/>
      <c r="M147" s="238"/>
      <c r="N147" s="239"/>
      <c r="O147" s="239"/>
      <c r="P147" s="239"/>
      <c r="Q147" s="239"/>
      <c r="R147" s="239"/>
      <c r="S147" s="239"/>
      <c r="T147" s="240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41" t="s">
        <v>122</v>
      </c>
      <c r="AU147" s="241" t="s">
        <v>80</v>
      </c>
      <c r="AV147" s="14" t="s">
        <v>116</v>
      </c>
      <c r="AW147" s="14" t="s">
        <v>35</v>
      </c>
      <c r="AX147" s="14" t="s">
        <v>78</v>
      </c>
      <c r="AY147" s="241" t="s">
        <v>109</v>
      </c>
    </row>
    <row r="148" s="2" customFormat="1" ht="24.15" customHeight="1">
      <c r="A148" s="41"/>
      <c r="B148" s="42"/>
      <c r="C148" s="200" t="s">
        <v>187</v>
      </c>
      <c r="D148" s="200" t="s">
        <v>111</v>
      </c>
      <c r="E148" s="201" t="s">
        <v>188</v>
      </c>
      <c r="F148" s="202" t="s">
        <v>189</v>
      </c>
      <c r="G148" s="203" t="s">
        <v>134</v>
      </c>
      <c r="H148" s="204">
        <v>195</v>
      </c>
      <c r="I148" s="205"/>
      <c r="J148" s="206">
        <f>ROUND(I148*H148,2)</f>
        <v>0</v>
      </c>
      <c r="K148" s="202" t="s">
        <v>115</v>
      </c>
      <c r="L148" s="47"/>
      <c r="M148" s="207" t="s">
        <v>19</v>
      </c>
      <c r="N148" s="208" t="s">
        <v>44</v>
      </c>
      <c r="O148" s="87"/>
      <c r="P148" s="209">
        <f>O148*H148</f>
        <v>0</v>
      </c>
      <c r="Q148" s="209">
        <v>0</v>
      </c>
      <c r="R148" s="209">
        <f>Q148*H148</f>
        <v>0</v>
      </c>
      <c r="S148" s="209">
        <v>0</v>
      </c>
      <c r="T148" s="210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11" t="s">
        <v>116</v>
      </c>
      <c r="AT148" s="211" t="s">
        <v>111</v>
      </c>
      <c r="AU148" s="211" t="s">
        <v>80</v>
      </c>
      <c r="AY148" s="20" t="s">
        <v>109</v>
      </c>
      <c r="BE148" s="212">
        <f>IF(N148="základní",J148,0)</f>
        <v>0</v>
      </c>
      <c r="BF148" s="212">
        <f>IF(N148="snížená",J148,0)</f>
        <v>0</v>
      </c>
      <c r="BG148" s="212">
        <f>IF(N148="zákl. přenesená",J148,0)</f>
        <v>0</v>
      </c>
      <c r="BH148" s="212">
        <f>IF(N148="sníž. přenesená",J148,0)</f>
        <v>0</v>
      </c>
      <c r="BI148" s="212">
        <f>IF(N148="nulová",J148,0)</f>
        <v>0</v>
      </c>
      <c r="BJ148" s="20" t="s">
        <v>78</v>
      </c>
      <c r="BK148" s="212">
        <f>ROUND(I148*H148,2)</f>
        <v>0</v>
      </c>
      <c r="BL148" s="20" t="s">
        <v>116</v>
      </c>
      <c r="BM148" s="211" t="s">
        <v>190</v>
      </c>
    </row>
    <row r="149" s="2" customFormat="1">
      <c r="A149" s="41"/>
      <c r="B149" s="42"/>
      <c r="C149" s="43"/>
      <c r="D149" s="213" t="s">
        <v>118</v>
      </c>
      <c r="E149" s="43"/>
      <c r="F149" s="214" t="s">
        <v>191</v>
      </c>
      <c r="G149" s="43"/>
      <c r="H149" s="43"/>
      <c r="I149" s="215"/>
      <c r="J149" s="43"/>
      <c r="K149" s="43"/>
      <c r="L149" s="47"/>
      <c r="M149" s="216"/>
      <c r="N149" s="217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118</v>
      </c>
      <c r="AU149" s="20" t="s">
        <v>80</v>
      </c>
    </row>
    <row r="150" s="2" customFormat="1">
      <c r="A150" s="41"/>
      <c r="B150" s="42"/>
      <c r="C150" s="43"/>
      <c r="D150" s="218" t="s">
        <v>120</v>
      </c>
      <c r="E150" s="43"/>
      <c r="F150" s="219" t="s">
        <v>192</v>
      </c>
      <c r="G150" s="43"/>
      <c r="H150" s="43"/>
      <c r="I150" s="215"/>
      <c r="J150" s="43"/>
      <c r="K150" s="43"/>
      <c r="L150" s="47"/>
      <c r="M150" s="216"/>
      <c r="N150" s="217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120</v>
      </c>
      <c r="AU150" s="20" t="s">
        <v>80</v>
      </c>
    </row>
    <row r="151" s="13" customFormat="1">
      <c r="A151" s="13"/>
      <c r="B151" s="220"/>
      <c r="C151" s="221"/>
      <c r="D151" s="213" t="s">
        <v>122</v>
      </c>
      <c r="E151" s="222" t="s">
        <v>19</v>
      </c>
      <c r="F151" s="223" t="s">
        <v>193</v>
      </c>
      <c r="G151" s="221"/>
      <c r="H151" s="224">
        <v>195</v>
      </c>
      <c r="I151" s="225"/>
      <c r="J151" s="221"/>
      <c r="K151" s="221"/>
      <c r="L151" s="226"/>
      <c r="M151" s="227"/>
      <c r="N151" s="228"/>
      <c r="O151" s="228"/>
      <c r="P151" s="228"/>
      <c r="Q151" s="228"/>
      <c r="R151" s="228"/>
      <c r="S151" s="228"/>
      <c r="T151" s="229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30" t="s">
        <v>122</v>
      </c>
      <c r="AU151" s="230" t="s">
        <v>80</v>
      </c>
      <c r="AV151" s="13" t="s">
        <v>80</v>
      </c>
      <c r="AW151" s="13" t="s">
        <v>35</v>
      </c>
      <c r="AX151" s="13" t="s">
        <v>73</v>
      </c>
      <c r="AY151" s="230" t="s">
        <v>109</v>
      </c>
    </row>
    <row r="152" s="14" customFormat="1">
      <c r="A152" s="14"/>
      <c r="B152" s="231"/>
      <c r="C152" s="232"/>
      <c r="D152" s="213" t="s">
        <v>122</v>
      </c>
      <c r="E152" s="233" t="s">
        <v>19</v>
      </c>
      <c r="F152" s="234" t="s">
        <v>124</v>
      </c>
      <c r="G152" s="232"/>
      <c r="H152" s="235">
        <v>195</v>
      </c>
      <c r="I152" s="236"/>
      <c r="J152" s="232"/>
      <c r="K152" s="232"/>
      <c r="L152" s="237"/>
      <c r="M152" s="238"/>
      <c r="N152" s="239"/>
      <c r="O152" s="239"/>
      <c r="P152" s="239"/>
      <c r="Q152" s="239"/>
      <c r="R152" s="239"/>
      <c r="S152" s="239"/>
      <c r="T152" s="240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41" t="s">
        <v>122</v>
      </c>
      <c r="AU152" s="241" t="s">
        <v>80</v>
      </c>
      <c r="AV152" s="14" t="s">
        <v>116</v>
      </c>
      <c r="AW152" s="14" t="s">
        <v>35</v>
      </c>
      <c r="AX152" s="14" t="s">
        <v>78</v>
      </c>
      <c r="AY152" s="241" t="s">
        <v>109</v>
      </c>
    </row>
    <row r="153" s="2" customFormat="1" ht="24.15" customHeight="1">
      <c r="A153" s="41"/>
      <c r="B153" s="42"/>
      <c r="C153" s="200" t="s">
        <v>8</v>
      </c>
      <c r="D153" s="200" t="s">
        <v>111</v>
      </c>
      <c r="E153" s="201" t="s">
        <v>194</v>
      </c>
      <c r="F153" s="202" t="s">
        <v>195</v>
      </c>
      <c r="G153" s="203" t="s">
        <v>196</v>
      </c>
      <c r="H153" s="204">
        <v>3141</v>
      </c>
      <c r="I153" s="205"/>
      <c r="J153" s="206">
        <f>ROUND(I153*H153,2)</f>
        <v>0</v>
      </c>
      <c r="K153" s="202" t="s">
        <v>115</v>
      </c>
      <c r="L153" s="47"/>
      <c r="M153" s="207" t="s">
        <v>19</v>
      </c>
      <c r="N153" s="208" t="s">
        <v>44</v>
      </c>
      <c r="O153" s="87"/>
      <c r="P153" s="209">
        <f>O153*H153</f>
        <v>0</v>
      </c>
      <c r="Q153" s="209">
        <v>0</v>
      </c>
      <c r="R153" s="209">
        <f>Q153*H153</f>
        <v>0</v>
      </c>
      <c r="S153" s="209">
        <v>0</v>
      </c>
      <c r="T153" s="210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11" t="s">
        <v>116</v>
      </c>
      <c r="AT153" s="211" t="s">
        <v>111</v>
      </c>
      <c r="AU153" s="211" t="s">
        <v>80</v>
      </c>
      <c r="AY153" s="20" t="s">
        <v>109</v>
      </c>
      <c r="BE153" s="212">
        <f>IF(N153="základní",J153,0)</f>
        <v>0</v>
      </c>
      <c r="BF153" s="212">
        <f>IF(N153="snížená",J153,0)</f>
        <v>0</v>
      </c>
      <c r="BG153" s="212">
        <f>IF(N153="zákl. přenesená",J153,0)</f>
        <v>0</v>
      </c>
      <c r="BH153" s="212">
        <f>IF(N153="sníž. přenesená",J153,0)</f>
        <v>0</v>
      </c>
      <c r="BI153" s="212">
        <f>IF(N153="nulová",J153,0)</f>
        <v>0</v>
      </c>
      <c r="BJ153" s="20" t="s">
        <v>78</v>
      </c>
      <c r="BK153" s="212">
        <f>ROUND(I153*H153,2)</f>
        <v>0</v>
      </c>
      <c r="BL153" s="20" t="s">
        <v>116</v>
      </c>
      <c r="BM153" s="211" t="s">
        <v>197</v>
      </c>
    </row>
    <row r="154" s="2" customFormat="1">
      <c r="A154" s="41"/>
      <c r="B154" s="42"/>
      <c r="C154" s="43"/>
      <c r="D154" s="213" t="s">
        <v>118</v>
      </c>
      <c r="E154" s="43"/>
      <c r="F154" s="214" t="s">
        <v>198</v>
      </c>
      <c r="G154" s="43"/>
      <c r="H154" s="43"/>
      <c r="I154" s="215"/>
      <c r="J154" s="43"/>
      <c r="K154" s="43"/>
      <c r="L154" s="47"/>
      <c r="M154" s="216"/>
      <c r="N154" s="217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118</v>
      </c>
      <c r="AU154" s="20" t="s">
        <v>80</v>
      </c>
    </row>
    <row r="155" s="2" customFormat="1">
      <c r="A155" s="41"/>
      <c r="B155" s="42"/>
      <c r="C155" s="43"/>
      <c r="D155" s="218" t="s">
        <v>120</v>
      </c>
      <c r="E155" s="43"/>
      <c r="F155" s="219" t="s">
        <v>199</v>
      </c>
      <c r="G155" s="43"/>
      <c r="H155" s="43"/>
      <c r="I155" s="215"/>
      <c r="J155" s="43"/>
      <c r="K155" s="43"/>
      <c r="L155" s="47"/>
      <c r="M155" s="216"/>
      <c r="N155" s="217"/>
      <c r="O155" s="87"/>
      <c r="P155" s="87"/>
      <c r="Q155" s="87"/>
      <c r="R155" s="87"/>
      <c r="S155" s="87"/>
      <c r="T155" s="88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T155" s="20" t="s">
        <v>120</v>
      </c>
      <c r="AU155" s="20" t="s">
        <v>80</v>
      </c>
    </row>
    <row r="156" s="13" customFormat="1">
      <c r="A156" s="13"/>
      <c r="B156" s="220"/>
      <c r="C156" s="221"/>
      <c r="D156" s="213" t="s">
        <v>122</v>
      </c>
      <c r="E156" s="221"/>
      <c r="F156" s="223" t="s">
        <v>200</v>
      </c>
      <c r="G156" s="221"/>
      <c r="H156" s="224">
        <v>3141</v>
      </c>
      <c r="I156" s="225"/>
      <c r="J156" s="221"/>
      <c r="K156" s="221"/>
      <c r="L156" s="226"/>
      <c r="M156" s="227"/>
      <c r="N156" s="228"/>
      <c r="O156" s="228"/>
      <c r="P156" s="228"/>
      <c r="Q156" s="228"/>
      <c r="R156" s="228"/>
      <c r="S156" s="228"/>
      <c r="T156" s="229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30" t="s">
        <v>122</v>
      </c>
      <c r="AU156" s="230" t="s">
        <v>80</v>
      </c>
      <c r="AV156" s="13" t="s">
        <v>80</v>
      </c>
      <c r="AW156" s="13" t="s">
        <v>4</v>
      </c>
      <c r="AX156" s="13" t="s">
        <v>78</v>
      </c>
      <c r="AY156" s="230" t="s">
        <v>109</v>
      </c>
    </row>
    <row r="157" s="2" customFormat="1" ht="24.15" customHeight="1">
      <c r="A157" s="41"/>
      <c r="B157" s="42"/>
      <c r="C157" s="200" t="s">
        <v>201</v>
      </c>
      <c r="D157" s="200" t="s">
        <v>111</v>
      </c>
      <c r="E157" s="201" t="s">
        <v>194</v>
      </c>
      <c r="F157" s="202" t="s">
        <v>195</v>
      </c>
      <c r="G157" s="203" t="s">
        <v>196</v>
      </c>
      <c r="H157" s="204">
        <v>2412</v>
      </c>
      <c r="I157" s="205"/>
      <c r="J157" s="206">
        <f>ROUND(I157*H157,2)</f>
        <v>0</v>
      </c>
      <c r="K157" s="202" t="s">
        <v>115</v>
      </c>
      <c r="L157" s="47"/>
      <c r="M157" s="207" t="s">
        <v>19</v>
      </c>
      <c r="N157" s="208" t="s">
        <v>44</v>
      </c>
      <c r="O157" s="87"/>
      <c r="P157" s="209">
        <f>O157*H157</f>
        <v>0</v>
      </c>
      <c r="Q157" s="209">
        <v>0</v>
      </c>
      <c r="R157" s="209">
        <f>Q157*H157</f>
        <v>0</v>
      </c>
      <c r="S157" s="209">
        <v>0</v>
      </c>
      <c r="T157" s="210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11" t="s">
        <v>116</v>
      </c>
      <c r="AT157" s="211" t="s">
        <v>111</v>
      </c>
      <c r="AU157" s="211" t="s">
        <v>80</v>
      </c>
      <c r="AY157" s="20" t="s">
        <v>109</v>
      </c>
      <c r="BE157" s="212">
        <f>IF(N157="základní",J157,0)</f>
        <v>0</v>
      </c>
      <c r="BF157" s="212">
        <f>IF(N157="snížená",J157,0)</f>
        <v>0</v>
      </c>
      <c r="BG157" s="212">
        <f>IF(N157="zákl. přenesená",J157,0)</f>
        <v>0</v>
      </c>
      <c r="BH157" s="212">
        <f>IF(N157="sníž. přenesená",J157,0)</f>
        <v>0</v>
      </c>
      <c r="BI157" s="212">
        <f>IF(N157="nulová",J157,0)</f>
        <v>0</v>
      </c>
      <c r="BJ157" s="20" t="s">
        <v>78</v>
      </c>
      <c r="BK157" s="212">
        <f>ROUND(I157*H157,2)</f>
        <v>0</v>
      </c>
      <c r="BL157" s="20" t="s">
        <v>116</v>
      </c>
      <c r="BM157" s="211" t="s">
        <v>202</v>
      </c>
    </row>
    <row r="158" s="2" customFormat="1">
      <c r="A158" s="41"/>
      <c r="B158" s="42"/>
      <c r="C158" s="43"/>
      <c r="D158" s="213" t="s">
        <v>118</v>
      </c>
      <c r="E158" s="43"/>
      <c r="F158" s="214" t="s">
        <v>198</v>
      </c>
      <c r="G158" s="43"/>
      <c r="H158" s="43"/>
      <c r="I158" s="215"/>
      <c r="J158" s="43"/>
      <c r="K158" s="43"/>
      <c r="L158" s="47"/>
      <c r="M158" s="216"/>
      <c r="N158" s="217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118</v>
      </c>
      <c r="AU158" s="20" t="s">
        <v>80</v>
      </c>
    </row>
    <row r="159" s="2" customFormat="1">
      <c r="A159" s="41"/>
      <c r="B159" s="42"/>
      <c r="C159" s="43"/>
      <c r="D159" s="218" t="s">
        <v>120</v>
      </c>
      <c r="E159" s="43"/>
      <c r="F159" s="219" t="s">
        <v>199</v>
      </c>
      <c r="G159" s="43"/>
      <c r="H159" s="43"/>
      <c r="I159" s="215"/>
      <c r="J159" s="43"/>
      <c r="K159" s="43"/>
      <c r="L159" s="47"/>
      <c r="M159" s="216"/>
      <c r="N159" s="217"/>
      <c r="O159" s="87"/>
      <c r="P159" s="87"/>
      <c r="Q159" s="87"/>
      <c r="R159" s="87"/>
      <c r="S159" s="87"/>
      <c r="T159" s="88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20" t="s">
        <v>120</v>
      </c>
      <c r="AU159" s="20" t="s">
        <v>80</v>
      </c>
    </row>
    <row r="160" s="2" customFormat="1">
      <c r="A160" s="41"/>
      <c r="B160" s="42"/>
      <c r="C160" s="43"/>
      <c r="D160" s="213" t="s">
        <v>140</v>
      </c>
      <c r="E160" s="43"/>
      <c r="F160" s="242" t="s">
        <v>141</v>
      </c>
      <c r="G160" s="43"/>
      <c r="H160" s="43"/>
      <c r="I160" s="215"/>
      <c r="J160" s="43"/>
      <c r="K160" s="43"/>
      <c r="L160" s="47"/>
      <c r="M160" s="216"/>
      <c r="N160" s="217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20" t="s">
        <v>140</v>
      </c>
      <c r="AU160" s="20" t="s">
        <v>80</v>
      </c>
    </row>
    <row r="161" s="13" customFormat="1">
      <c r="A161" s="13"/>
      <c r="B161" s="220"/>
      <c r="C161" s="221"/>
      <c r="D161" s="213" t="s">
        <v>122</v>
      </c>
      <c r="E161" s="222" t="s">
        <v>19</v>
      </c>
      <c r="F161" s="223" t="s">
        <v>203</v>
      </c>
      <c r="G161" s="221"/>
      <c r="H161" s="224">
        <v>1340</v>
      </c>
      <c r="I161" s="225"/>
      <c r="J161" s="221"/>
      <c r="K161" s="221"/>
      <c r="L161" s="226"/>
      <c r="M161" s="227"/>
      <c r="N161" s="228"/>
      <c r="O161" s="228"/>
      <c r="P161" s="228"/>
      <c r="Q161" s="228"/>
      <c r="R161" s="228"/>
      <c r="S161" s="228"/>
      <c r="T161" s="229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30" t="s">
        <v>122</v>
      </c>
      <c r="AU161" s="230" t="s">
        <v>80</v>
      </c>
      <c r="AV161" s="13" t="s">
        <v>80</v>
      </c>
      <c r="AW161" s="13" t="s">
        <v>35</v>
      </c>
      <c r="AX161" s="13" t="s">
        <v>73</v>
      </c>
      <c r="AY161" s="230" t="s">
        <v>109</v>
      </c>
    </row>
    <row r="162" s="14" customFormat="1">
      <c r="A162" s="14"/>
      <c r="B162" s="231"/>
      <c r="C162" s="232"/>
      <c r="D162" s="213" t="s">
        <v>122</v>
      </c>
      <c r="E162" s="233" t="s">
        <v>19</v>
      </c>
      <c r="F162" s="234" t="s">
        <v>124</v>
      </c>
      <c r="G162" s="232"/>
      <c r="H162" s="235">
        <v>1340</v>
      </c>
      <c r="I162" s="236"/>
      <c r="J162" s="232"/>
      <c r="K162" s="232"/>
      <c r="L162" s="237"/>
      <c r="M162" s="238"/>
      <c r="N162" s="239"/>
      <c r="O162" s="239"/>
      <c r="P162" s="239"/>
      <c r="Q162" s="239"/>
      <c r="R162" s="239"/>
      <c r="S162" s="239"/>
      <c r="T162" s="240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41" t="s">
        <v>122</v>
      </c>
      <c r="AU162" s="241" t="s">
        <v>80</v>
      </c>
      <c r="AV162" s="14" t="s">
        <v>116</v>
      </c>
      <c r="AW162" s="14" t="s">
        <v>35</v>
      </c>
      <c r="AX162" s="14" t="s">
        <v>78</v>
      </c>
      <c r="AY162" s="241" t="s">
        <v>109</v>
      </c>
    </row>
    <row r="163" s="13" customFormat="1">
      <c r="A163" s="13"/>
      <c r="B163" s="220"/>
      <c r="C163" s="221"/>
      <c r="D163" s="213" t="s">
        <v>122</v>
      </c>
      <c r="E163" s="221"/>
      <c r="F163" s="223" t="s">
        <v>204</v>
      </c>
      <c r="G163" s="221"/>
      <c r="H163" s="224">
        <v>2412</v>
      </c>
      <c r="I163" s="225"/>
      <c r="J163" s="221"/>
      <c r="K163" s="221"/>
      <c r="L163" s="226"/>
      <c r="M163" s="227"/>
      <c r="N163" s="228"/>
      <c r="O163" s="228"/>
      <c r="P163" s="228"/>
      <c r="Q163" s="228"/>
      <c r="R163" s="228"/>
      <c r="S163" s="228"/>
      <c r="T163" s="229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30" t="s">
        <v>122</v>
      </c>
      <c r="AU163" s="230" t="s">
        <v>80</v>
      </c>
      <c r="AV163" s="13" t="s">
        <v>80</v>
      </c>
      <c r="AW163" s="13" t="s">
        <v>4</v>
      </c>
      <c r="AX163" s="13" t="s">
        <v>78</v>
      </c>
      <c r="AY163" s="230" t="s">
        <v>109</v>
      </c>
    </row>
    <row r="164" s="2" customFormat="1" ht="16.5" customHeight="1">
      <c r="A164" s="41"/>
      <c r="B164" s="42"/>
      <c r="C164" s="200" t="s">
        <v>205</v>
      </c>
      <c r="D164" s="200" t="s">
        <v>111</v>
      </c>
      <c r="E164" s="201" t="s">
        <v>206</v>
      </c>
      <c r="F164" s="202" t="s">
        <v>207</v>
      </c>
      <c r="G164" s="203" t="s">
        <v>134</v>
      </c>
      <c r="H164" s="204">
        <v>195</v>
      </c>
      <c r="I164" s="205"/>
      <c r="J164" s="206">
        <f>ROUND(I164*H164,2)</f>
        <v>0</v>
      </c>
      <c r="K164" s="202" t="s">
        <v>115</v>
      </c>
      <c r="L164" s="47"/>
      <c r="M164" s="207" t="s">
        <v>19</v>
      </c>
      <c r="N164" s="208" t="s">
        <v>44</v>
      </c>
      <c r="O164" s="87"/>
      <c r="P164" s="209">
        <f>O164*H164</f>
        <v>0</v>
      </c>
      <c r="Q164" s="209">
        <v>0</v>
      </c>
      <c r="R164" s="209">
        <f>Q164*H164</f>
        <v>0</v>
      </c>
      <c r="S164" s="209">
        <v>0</v>
      </c>
      <c r="T164" s="210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211" t="s">
        <v>116</v>
      </c>
      <c r="AT164" s="211" t="s">
        <v>111</v>
      </c>
      <c r="AU164" s="211" t="s">
        <v>80</v>
      </c>
      <c r="AY164" s="20" t="s">
        <v>109</v>
      </c>
      <c r="BE164" s="212">
        <f>IF(N164="základní",J164,0)</f>
        <v>0</v>
      </c>
      <c r="BF164" s="212">
        <f>IF(N164="snížená",J164,0)</f>
        <v>0</v>
      </c>
      <c r="BG164" s="212">
        <f>IF(N164="zákl. přenesená",J164,0)</f>
        <v>0</v>
      </c>
      <c r="BH164" s="212">
        <f>IF(N164="sníž. přenesená",J164,0)</f>
        <v>0</v>
      </c>
      <c r="BI164" s="212">
        <f>IF(N164="nulová",J164,0)</f>
        <v>0</v>
      </c>
      <c r="BJ164" s="20" t="s">
        <v>78</v>
      </c>
      <c r="BK164" s="212">
        <f>ROUND(I164*H164,2)</f>
        <v>0</v>
      </c>
      <c r="BL164" s="20" t="s">
        <v>116</v>
      </c>
      <c r="BM164" s="211" t="s">
        <v>208</v>
      </c>
    </row>
    <row r="165" s="2" customFormat="1">
      <c r="A165" s="41"/>
      <c r="B165" s="42"/>
      <c r="C165" s="43"/>
      <c r="D165" s="213" t="s">
        <v>118</v>
      </c>
      <c r="E165" s="43"/>
      <c r="F165" s="214" t="s">
        <v>209</v>
      </c>
      <c r="G165" s="43"/>
      <c r="H165" s="43"/>
      <c r="I165" s="215"/>
      <c r="J165" s="43"/>
      <c r="K165" s="43"/>
      <c r="L165" s="47"/>
      <c r="M165" s="216"/>
      <c r="N165" s="217"/>
      <c r="O165" s="87"/>
      <c r="P165" s="87"/>
      <c r="Q165" s="87"/>
      <c r="R165" s="87"/>
      <c r="S165" s="87"/>
      <c r="T165" s="88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T165" s="20" t="s">
        <v>118</v>
      </c>
      <c r="AU165" s="20" t="s">
        <v>80</v>
      </c>
    </row>
    <row r="166" s="2" customFormat="1">
      <c r="A166" s="41"/>
      <c r="B166" s="42"/>
      <c r="C166" s="43"/>
      <c r="D166" s="218" t="s">
        <v>120</v>
      </c>
      <c r="E166" s="43"/>
      <c r="F166" s="219" t="s">
        <v>210</v>
      </c>
      <c r="G166" s="43"/>
      <c r="H166" s="43"/>
      <c r="I166" s="215"/>
      <c r="J166" s="43"/>
      <c r="K166" s="43"/>
      <c r="L166" s="47"/>
      <c r="M166" s="216"/>
      <c r="N166" s="217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120</v>
      </c>
      <c r="AU166" s="20" t="s">
        <v>80</v>
      </c>
    </row>
    <row r="167" s="13" customFormat="1">
      <c r="A167" s="13"/>
      <c r="B167" s="220"/>
      <c r="C167" s="221"/>
      <c r="D167" s="213" t="s">
        <v>122</v>
      </c>
      <c r="E167" s="222" t="s">
        <v>19</v>
      </c>
      <c r="F167" s="223" t="s">
        <v>193</v>
      </c>
      <c r="G167" s="221"/>
      <c r="H167" s="224">
        <v>195</v>
      </c>
      <c r="I167" s="225"/>
      <c r="J167" s="221"/>
      <c r="K167" s="221"/>
      <c r="L167" s="226"/>
      <c r="M167" s="227"/>
      <c r="N167" s="228"/>
      <c r="O167" s="228"/>
      <c r="P167" s="228"/>
      <c r="Q167" s="228"/>
      <c r="R167" s="228"/>
      <c r="S167" s="228"/>
      <c r="T167" s="229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30" t="s">
        <v>122</v>
      </c>
      <c r="AU167" s="230" t="s">
        <v>80</v>
      </c>
      <c r="AV167" s="13" t="s">
        <v>80</v>
      </c>
      <c r="AW167" s="13" t="s">
        <v>35</v>
      </c>
      <c r="AX167" s="13" t="s">
        <v>73</v>
      </c>
      <c r="AY167" s="230" t="s">
        <v>109</v>
      </c>
    </row>
    <row r="168" s="14" customFormat="1">
      <c r="A168" s="14"/>
      <c r="B168" s="231"/>
      <c r="C168" s="232"/>
      <c r="D168" s="213" t="s">
        <v>122</v>
      </c>
      <c r="E168" s="233" t="s">
        <v>19</v>
      </c>
      <c r="F168" s="234" t="s">
        <v>124</v>
      </c>
      <c r="G168" s="232"/>
      <c r="H168" s="235">
        <v>195</v>
      </c>
      <c r="I168" s="236"/>
      <c r="J168" s="232"/>
      <c r="K168" s="232"/>
      <c r="L168" s="237"/>
      <c r="M168" s="238"/>
      <c r="N168" s="239"/>
      <c r="O168" s="239"/>
      <c r="P168" s="239"/>
      <c r="Q168" s="239"/>
      <c r="R168" s="239"/>
      <c r="S168" s="239"/>
      <c r="T168" s="240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41" t="s">
        <v>122</v>
      </c>
      <c r="AU168" s="241" t="s">
        <v>80</v>
      </c>
      <c r="AV168" s="14" t="s">
        <v>116</v>
      </c>
      <c r="AW168" s="14" t="s">
        <v>35</v>
      </c>
      <c r="AX168" s="14" t="s">
        <v>78</v>
      </c>
      <c r="AY168" s="241" t="s">
        <v>109</v>
      </c>
    </row>
    <row r="169" s="2" customFormat="1" ht="24.15" customHeight="1">
      <c r="A169" s="41"/>
      <c r="B169" s="42"/>
      <c r="C169" s="200" t="s">
        <v>211</v>
      </c>
      <c r="D169" s="200" t="s">
        <v>111</v>
      </c>
      <c r="E169" s="201" t="s">
        <v>212</v>
      </c>
      <c r="F169" s="202" t="s">
        <v>213</v>
      </c>
      <c r="G169" s="203" t="s">
        <v>134</v>
      </c>
      <c r="H169" s="204">
        <v>195</v>
      </c>
      <c r="I169" s="205"/>
      <c r="J169" s="206">
        <f>ROUND(I169*H169,2)</f>
        <v>0</v>
      </c>
      <c r="K169" s="202" t="s">
        <v>115</v>
      </c>
      <c r="L169" s="47"/>
      <c r="M169" s="207" t="s">
        <v>19</v>
      </c>
      <c r="N169" s="208" t="s">
        <v>44</v>
      </c>
      <c r="O169" s="87"/>
      <c r="P169" s="209">
        <f>O169*H169</f>
        <v>0</v>
      </c>
      <c r="Q169" s="209">
        <v>0</v>
      </c>
      <c r="R169" s="209">
        <f>Q169*H169</f>
        <v>0</v>
      </c>
      <c r="S169" s="209">
        <v>0</v>
      </c>
      <c r="T169" s="210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11" t="s">
        <v>116</v>
      </c>
      <c r="AT169" s="211" t="s">
        <v>111</v>
      </c>
      <c r="AU169" s="211" t="s">
        <v>80</v>
      </c>
      <c r="AY169" s="20" t="s">
        <v>109</v>
      </c>
      <c r="BE169" s="212">
        <f>IF(N169="základní",J169,0)</f>
        <v>0</v>
      </c>
      <c r="BF169" s="212">
        <f>IF(N169="snížená",J169,0)</f>
        <v>0</v>
      </c>
      <c r="BG169" s="212">
        <f>IF(N169="zákl. přenesená",J169,0)</f>
        <v>0</v>
      </c>
      <c r="BH169" s="212">
        <f>IF(N169="sníž. přenesená",J169,0)</f>
        <v>0</v>
      </c>
      <c r="BI169" s="212">
        <f>IF(N169="nulová",J169,0)</f>
        <v>0</v>
      </c>
      <c r="BJ169" s="20" t="s">
        <v>78</v>
      </c>
      <c r="BK169" s="212">
        <f>ROUND(I169*H169,2)</f>
        <v>0</v>
      </c>
      <c r="BL169" s="20" t="s">
        <v>116</v>
      </c>
      <c r="BM169" s="211" t="s">
        <v>214</v>
      </c>
    </row>
    <row r="170" s="2" customFormat="1">
      <c r="A170" s="41"/>
      <c r="B170" s="42"/>
      <c r="C170" s="43"/>
      <c r="D170" s="213" t="s">
        <v>118</v>
      </c>
      <c r="E170" s="43"/>
      <c r="F170" s="214" t="s">
        <v>215</v>
      </c>
      <c r="G170" s="43"/>
      <c r="H170" s="43"/>
      <c r="I170" s="215"/>
      <c r="J170" s="43"/>
      <c r="K170" s="43"/>
      <c r="L170" s="47"/>
      <c r="M170" s="216"/>
      <c r="N170" s="217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118</v>
      </c>
      <c r="AU170" s="20" t="s">
        <v>80</v>
      </c>
    </row>
    <row r="171" s="2" customFormat="1">
      <c r="A171" s="41"/>
      <c r="B171" s="42"/>
      <c r="C171" s="43"/>
      <c r="D171" s="218" t="s">
        <v>120</v>
      </c>
      <c r="E171" s="43"/>
      <c r="F171" s="219" t="s">
        <v>216</v>
      </c>
      <c r="G171" s="43"/>
      <c r="H171" s="43"/>
      <c r="I171" s="215"/>
      <c r="J171" s="43"/>
      <c r="K171" s="43"/>
      <c r="L171" s="47"/>
      <c r="M171" s="216"/>
      <c r="N171" s="217"/>
      <c r="O171" s="87"/>
      <c r="P171" s="87"/>
      <c r="Q171" s="87"/>
      <c r="R171" s="87"/>
      <c r="S171" s="87"/>
      <c r="T171" s="88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20" t="s">
        <v>120</v>
      </c>
      <c r="AU171" s="20" t="s">
        <v>80</v>
      </c>
    </row>
    <row r="172" s="13" customFormat="1">
      <c r="A172" s="13"/>
      <c r="B172" s="220"/>
      <c r="C172" s="221"/>
      <c r="D172" s="213" t="s">
        <v>122</v>
      </c>
      <c r="E172" s="222" t="s">
        <v>19</v>
      </c>
      <c r="F172" s="223" t="s">
        <v>217</v>
      </c>
      <c r="G172" s="221"/>
      <c r="H172" s="224">
        <v>56</v>
      </c>
      <c r="I172" s="225"/>
      <c r="J172" s="221"/>
      <c r="K172" s="221"/>
      <c r="L172" s="226"/>
      <c r="M172" s="227"/>
      <c r="N172" s="228"/>
      <c r="O172" s="228"/>
      <c r="P172" s="228"/>
      <c r="Q172" s="228"/>
      <c r="R172" s="228"/>
      <c r="S172" s="228"/>
      <c r="T172" s="229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30" t="s">
        <v>122</v>
      </c>
      <c r="AU172" s="230" t="s">
        <v>80</v>
      </c>
      <c r="AV172" s="13" t="s">
        <v>80</v>
      </c>
      <c r="AW172" s="13" t="s">
        <v>35</v>
      </c>
      <c r="AX172" s="13" t="s">
        <v>73</v>
      </c>
      <c r="AY172" s="230" t="s">
        <v>109</v>
      </c>
    </row>
    <row r="173" s="15" customFormat="1">
      <c r="A173" s="15"/>
      <c r="B173" s="243"/>
      <c r="C173" s="244"/>
      <c r="D173" s="213" t="s">
        <v>122</v>
      </c>
      <c r="E173" s="245" t="s">
        <v>19</v>
      </c>
      <c r="F173" s="246" t="s">
        <v>218</v>
      </c>
      <c r="G173" s="244"/>
      <c r="H173" s="247">
        <v>56</v>
      </c>
      <c r="I173" s="248"/>
      <c r="J173" s="244"/>
      <c r="K173" s="244"/>
      <c r="L173" s="249"/>
      <c r="M173" s="250"/>
      <c r="N173" s="251"/>
      <c r="O173" s="251"/>
      <c r="P173" s="251"/>
      <c r="Q173" s="251"/>
      <c r="R173" s="251"/>
      <c r="S173" s="251"/>
      <c r="T173" s="252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53" t="s">
        <v>122</v>
      </c>
      <c r="AU173" s="253" t="s">
        <v>80</v>
      </c>
      <c r="AV173" s="15" t="s">
        <v>131</v>
      </c>
      <c r="AW173" s="15" t="s">
        <v>35</v>
      </c>
      <c r="AX173" s="15" t="s">
        <v>73</v>
      </c>
      <c r="AY173" s="253" t="s">
        <v>109</v>
      </c>
    </row>
    <row r="174" s="13" customFormat="1">
      <c r="A174" s="13"/>
      <c r="B174" s="220"/>
      <c r="C174" s="221"/>
      <c r="D174" s="213" t="s">
        <v>122</v>
      </c>
      <c r="E174" s="222" t="s">
        <v>19</v>
      </c>
      <c r="F174" s="223" t="s">
        <v>219</v>
      </c>
      <c r="G174" s="221"/>
      <c r="H174" s="224">
        <v>9</v>
      </c>
      <c r="I174" s="225"/>
      <c r="J174" s="221"/>
      <c r="K174" s="221"/>
      <c r="L174" s="226"/>
      <c r="M174" s="227"/>
      <c r="N174" s="228"/>
      <c r="O174" s="228"/>
      <c r="P174" s="228"/>
      <c r="Q174" s="228"/>
      <c r="R174" s="228"/>
      <c r="S174" s="228"/>
      <c r="T174" s="229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30" t="s">
        <v>122</v>
      </c>
      <c r="AU174" s="230" t="s">
        <v>80</v>
      </c>
      <c r="AV174" s="13" t="s">
        <v>80</v>
      </c>
      <c r="AW174" s="13" t="s">
        <v>35</v>
      </c>
      <c r="AX174" s="13" t="s">
        <v>73</v>
      </c>
      <c r="AY174" s="230" t="s">
        <v>109</v>
      </c>
    </row>
    <row r="175" s="15" customFormat="1">
      <c r="A175" s="15"/>
      <c r="B175" s="243"/>
      <c r="C175" s="244"/>
      <c r="D175" s="213" t="s">
        <v>122</v>
      </c>
      <c r="E175" s="245" t="s">
        <v>19</v>
      </c>
      <c r="F175" s="246" t="s">
        <v>218</v>
      </c>
      <c r="G175" s="244"/>
      <c r="H175" s="247">
        <v>9</v>
      </c>
      <c r="I175" s="248"/>
      <c r="J175" s="244"/>
      <c r="K175" s="244"/>
      <c r="L175" s="249"/>
      <c r="M175" s="250"/>
      <c r="N175" s="251"/>
      <c r="O175" s="251"/>
      <c r="P175" s="251"/>
      <c r="Q175" s="251"/>
      <c r="R175" s="251"/>
      <c r="S175" s="251"/>
      <c r="T175" s="252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53" t="s">
        <v>122</v>
      </c>
      <c r="AU175" s="253" t="s">
        <v>80</v>
      </c>
      <c r="AV175" s="15" t="s">
        <v>131</v>
      </c>
      <c r="AW175" s="15" t="s">
        <v>35</v>
      </c>
      <c r="AX175" s="15" t="s">
        <v>73</v>
      </c>
      <c r="AY175" s="253" t="s">
        <v>109</v>
      </c>
    </row>
    <row r="176" s="13" customFormat="1">
      <c r="A176" s="13"/>
      <c r="B176" s="220"/>
      <c r="C176" s="221"/>
      <c r="D176" s="213" t="s">
        <v>122</v>
      </c>
      <c r="E176" s="222" t="s">
        <v>19</v>
      </c>
      <c r="F176" s="223" t="s">
        <v>220</v>
      </c>
      <c r="G176" s="221"/>
      <c r="H176" s="224">
        <v>65</v>
      </c>
      <c r="I176" s="225"/>
      <c r="J176" s="221"/>
      <c r="K176" s="221"/>
      <c r="L176" s="226"/>
      <c r="M176" s="227"/>
      <c r="N176" s="228"/>
      <c r="O176" s="228"/>
      <c r="P176" s="228"/>
      <c r="Q176" s="228"/>
      <c r="R176" s="228"/>
      <c r="S176" s="228"/>
      <c r="T176" s="229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30" t="s">
        <v>122</v>
      </c>
      <c r="AU176" s="230" t="s">
        <v>80</v>
      </c>
      <c r="AV176" s="13" t="s">
        <v>80</v>
      </c>
      <c r="AW176" s="13" t="s">
        <v>35</v>
      </c>
      <c r="AX176" s="13" t="s">
        <v>73</v>
      </c>
      <c r="AY176" s="230" t="s">
        <v>109</v>
      </c>
    </row>
    <row r="177" s="13" customFormat="1">
      <c r="A177" s="13"/>
      <c r="B177" s="220"/>
      <c r="C177" s="221"/>
      <c r="D177" s="213" t="s">
        <v>122</v>
      </c>
      <c r="E177" s="222" t="s">
        <v>19</v>
      </c>
      <c r="F177" s="223" t="s">
        <v>221</v>
      </c>
      <c r="G177" s="221"/>
      <c r="H177" s="224">
        <v>-4.2999999999999998</v>
      </c>
      <c r="I177" s="225"/>
      <c r="J177" s="221"/>
      <c r="K177" s="221"/>
      <c r="L177" s="226"/>
      <c r="M177" s="227"/>
      <c r="N177" s="228"/>
      <c r="O177" s="228"/>
      <c r="P177" s="228"/>
      <c r="Q177" s="228"/>
      <c r="R177" s="228"/>
      <c r="S177" s="228"/>
      <c r="T177" s="229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30" t="s">
        <v>122</v>
      </c>
      <c r="AU177" s="230" t="s">
        <v>80</v>
      </c>
      <c r="AV177" s="13" t="s">
        <v>80</v>
      </c>
      <c r="AW177" s="13" t="s">
        <v>35</v>
      </c>
      <c r="AX177" s="13" t="s">
        <v>73</v>
      </c>
      <c r="AY177" s="230" t="s">
        <v>109</v>
      </c>
    </row>
    <row r="178" s="13" customFormat="1">
      <c r="A178" s="13"/>
      <c r="B178" s="220"/>
      <c r="C178" s="221"/>
      <c r="D178" s="213" t="s">
        <v>122</v>
      </c>
      <c r="E178" s="222" t="s">
        <v>19</v>
      </c>
      <c r="F178" s="223" t="s">
        <v>222</v>
      </c>
      <c r="G178" s="221"/>
      <c r="H178" s="224">
        <v>-31.699999999999999</v>
      </c>
      <c r="I178" s="225"/>
      <c r="J178" s="221"/>
      <c r="K178" s="221"/>
      <c r="L178" s="226"/>
      <c r="M178" s="227"/>
      <c r="N178" s="228"/>
      <c r="O178" s="228"/>
      <c r="P178" s="228"/>
      <c r="Q178" s="228"/>
      <c r="R178" s="228"/>
      <c r="S178" s="228"/>
      <c r="T178" s="229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30" t="s">
        <v>122</v>
      </c>
      <c r="AU178" s="230" t="s">
        <v>80</v>
      </c>
      <c r="AV178" s="13" t="s">
        <v>80</v>
      </c>
      <c r="AW178" s="13" t="s">
        <v>35</v>
      </c>
      <c r="AX178" s="13" t="s">
        <v>73</v>
      </c>
      <c r="AY178" s="230" t="s">
        <v>109</v>
      </c>
    </row>
    <row r="179" s="15" customFormat="1">
      <c r="A179" s="15"/>
      <c r="B179" s="243"/>
      <c r="C179" s="244"/>
      <c r="D179" s="213" t="s">
        <v>122</v>
      </c>
      <c r="E179" s="245" t="s">
        <v>19</v>
      </c>
      <c r="F179" s="246" t="s">
        <v>218</v>
      </c>
      <c r="G179" s="244"/>
      <c r="H179" s="247">
        <v>29</v>
      </c>
      <c r="I179" s="248"/>
      <c r="J179" s="244"/>
      <c r="K179" s="244"/>
      <c r="L179" s="249"/>
      <c r="M179" s="250"/>
      <c r="N179" s="251"/>
      <c r="O179" s="251"/>
      <c r="P179" s="251"/>
      <c r="Q179" s="251"/>
      <c r="R179" s="251"/>
      <c r="S179" s="251"/>
      <c r="T179" s="252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53" t="s">
        <v>122</v>
      </c>
      <c r="AU179" s="253" t="s">
        <v>80</v>
      </c>
      <c r="AV179" s="15" t="s">
        <v>131</v>
      </c>
      <c r="AW179" s="15" t="s">
        <v>35</v>
      </c>
      <c r="AX179" s="15" t="s">
        <v>73</v>
      </c>
      <c r="AY179" s="253" t="s">
        <v>109</v>
      </c>
    </row>
    <row r="180" s="13" customFormat="1">
      <c r="A180" s="13"/>
      <c r="B180" s="220"/>
      <c r="C180" s="221"/>
      <c r="D180" s="213" t="s">
        <v>122</v>
      </c>
      <c r="E180" s="222" t="s">
        <v>19</v>
      </c>
      <c r="F180" s="223" t="s">
        <v>223</v>
      </c>
      <c r="G180" s="221"/>
      <c r="H180" s="224">
        <v>101</v>
      </c>
      <c r="I180" s="225"/>
      <c r="J180" s="221"/>
      <c r="K180" s="221"/>
      <c r="L180" s="226"/>
      <c r="M180" s="227"/>
      <c r="N180" s="228"/>
      <c r="O180" s="228"/>
      <c r="P180" s="228"/>
      <c r="Q180" s="228"/>
      <c r="R180" s="228"/>
      <c r="S180" s="228"/>
      <c r="T180" s="229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30" t="s">
        <v>122</v>
      </c>
      <c r="AU180" s="230" t="s">
        <v>80</v>
      </c>
      <c r="AV180" s="13" t="s">
        <v>80</v>
      </c>
      <c r="AW180" s="13" t="s">
        <v>35</v>
      </c>
      <c r="AX180" s="13" t="s">
        <v>73</v>
      </c>
      <c r="AY180" s="230" t="s">
        <v>109</v>
      </c>
    </row>
    <row r="181" s="15" customFormat="1">
      <c r="A181" s="15"/>
      <c r="B181" s="243"/>
      <c r="C181" s="244"/>
      <c r="D181" s="213" t="s">
        <v>122</v>
      </c>
      <c r="E181" s="245" t="s">
        <v>19</v>
      </c>
      <c r="F181" s="246" t="s">
        <v>218</v>
      </c>
      <c r="G181" s="244"/>
      <c r="H181" s="247">
        <v>101</v>
      </c>
      <c r="I181" s="248"/>
      <c r="J181" s="244"/>
      <c r="K181" s="244"/>
      <c r="L181" s="249"/>
      <c r="M181" s="250"/>
      <c r="N181" s="251"/>
      <c r="O181" s="251"/>
      <c r="P181" s="251"/>
      <c r="Q181" s="251"/>
      <c r="R181" s="251"/>
      <c r="S181" s="251"/>
      <c r="T181" s="252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53" t="s">
        <v>122</v>
      </c>
      <c r="AU181" s="253" t="s">
        <v>80</v>
      </c>
      <c r="AV181" s="15" t="s">
        <v>131</v>
      </c>
      <c r="AW181" s="15" t="s">
        <v>35</v>
      </c>
      <c r="AX181" s="15" t="s">
        <v>73</v>
      </c>
      <c r="AY181" s="253" t="s">
        <v>109</v>
      </c>
    </row>
    <row r="182" s="14" customFormat="1">
      <c r="A182" s="14"/>
      <c r="B182" s="231"/>
      <c r="C182" s="232"/>
      <c r="D182" s="213" t="s">
        <v>122</v>
      </c>
      <c r="E182" s="233" t="s">
        <v>19</v>
      </c>
      <c r="F182" s="234" t="s">
        <v>124</v>
      </c>
      <c r="G182" s="232"/>
      <c r="H182" s="235">
        <v>195</v>
      </c>
      <c r="I182" s="236"/>
      <c r="J182" s="232"/>
      <c r="K182" s="232"/>
      <c r="L182" s="237"/>
      <c r="M182" s="238"/>
      <c r="N182" s="239"/>
      <c r="O182" s="239"/>
      <c r="P182" s="239"/>
      <c r="Q182" s="239"/>
      <c r="R182" s="239"/>
      <c r="S182" s="239"/>
      <c r="T182" s="240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41" t="s">
        <v>122</v>
      </c>
      <c r="AU182" s="241" t="s">
        <v>80</v>
      </c>
      <c r="AV182" s="14" t="s">
        <v>116</v>
      </c>
      <c r="AW182" s="14" t="s">
        <v>35</v>
      </c>
      <c r="AX182" s="14" t="s">
        <v>78</v>
      </c>
      <c r="AY182" s="241" t="s">
        <v>109</v>
      </c>
    </row>
    <row r="183" s="2" customFormat="1" ht="24.15" customHeight="1">
      <c r="A183" s="41"/>
      <c r="B183" s="42"/>
      <c r="C183" s="200" t="s">
        <v>224</v>
      </c>
      <c r="D183" s="200" t="s">
        <v>111</v>
      </c>
      <c r="E183" s="201" t="s">
        <v>225</v>
      </c>
      <c r="F183" s="202" t="s">
        <v>226</v>
      </c>
      <c r="G183" s="203" t="s">
        <v>134</v>
      </c>
      <c r="H183" s="204">
        <v>30.004999999999999</v>
      </c>
      <c r="I183" s="205"/>
      <c r="J183" s="206">
        <f>ROUND(I183*H183,2)</f>
        <v>0</v>
      </c>
      <c r="K183" s="202" t="s">
        <v>115</v>
      </c>
      <c r="L183" s="47"/>
      <c r="M183" s="207" t="s">
        <v>19</v>
      </c>
      <c r="N183" s="208" t="s">
        <v>44</v>
      </c>
      <c r="O183" s="87"/>
      <c r="P183" s="209">
        <f>O183*H183</f>
        <v>0</v>
      </c>
      <c r="Q183" s="209">
        <v>0</v>
      </c>
      <c r="R183" s="209">
        <f>Q183*H183</f>
        <v>0</v>
      </c>
      <c r="S183" s="209">
        <v>0</v>
      </c>
      <c r="T183" s="210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11" t="s">
        <v>116</v>
      </c>
      <c r="AT183" s="211" t="s">
        <v>111</v>
      </c>
      <c r="AU183" s="211" t="s">
        <v>80</v>
      </c>
      <c r="AY183" s="20" t="s">
        <v>109</v>
      </c>
      <c r="BE183" s="212">
        <f>IF(N183="základní",J183,0)</f>
        <v>0</v>
      </c>
      <c r="BF183" s="212">
        <f>IF(N183="snížená",J183,0)</f>
        <v>0</v>
      </c>
      <c r="BG183" s="212">
        <f>IF(N183="zákl. přenesená",J183,0)</f>
        <v>0</v>
      </c>
      <c r="BH183" s="212">
        <f>IF(N183="sníž. přenesená",J183,0)</f>
        <v>0</v>
      </c>
      <c r="BI183" s="212">
        <f>IF(N183="nulová",J183,0)</f>
        <v>0</v>
      </c>
      <c r="BJ183" s="20" t="s">
        <v>78</v>
      </c>
      <c r="BK183" s="212">
        <f>ROUND(I183*H183,2)</f>
        <v>0</v>
      </c>
      <c r="BL183" s="20" t="s">
        <v>116</v>
      </c>
      <c r="BM183" s="211" t="s">
        <v>227</v>
      </c>
    </row>
    <row r="184" s="2" customFormat="1">
      <c r="A184" s="41"/>
      <c r="B184" s="42"/>
      <c r="C184" s="43"/>
      <c r="D184" s="213" t="s">
        <v>118</v>
      </c>
      <c r="E184" s="43"/>
      <c r="F184" s="214" t="s">
        <v>228</v>
      </c>
      <c r="G184" s="43"/>
      <c r="H184" s="43"/>
      <c r="I184" s="215"/>
      <c r="J184" s="43"/>
      <c r="K184" s="43"/>
      <c r="L184" s="47"/>
      <c r="M184" s="216"/>
      <c r="N184" s="217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20" t="s">
        <v>118</v>
      </c>
      <c r="AU184" s="20" t="s">
        <v>80</v>
      </c>
    </row>
    <row r="185" s="2" customFormat="1">
      <c r="A185" s="41"/>
      <c r="B185" s="42"/>
      <c r="C185" s="43"/>
      <c r="D185" s="218" t="s">
        <v>120</v>
      </c>
      <c r="E185" s="43"/>
      <c r="F185" s="219" t="s">
        <v>229</v>
      </c>
      <c r="G185" s="43"/>
      <c r="H185" s="43"/>
      <c r="I185" s="215"/>
      <c r="J185" s="43"/>
      <c r="K185" s="43"/>
      <c r="L185" s="47"/>
      <c r="M185" s="216"/>
      <c r="N185" s="217"/>
      <c r="O185" s="87"/>
      <c r="P185" s="87"/>
      <c r="Q185" s="87"/>
      <c r="R185" s="87"/>
      <c r="S185" s="87"/>
      <c r="T185" s="88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T185" s="20" t="s">
        <v>120</v>
      </c>
      <c r="AU185" s="20" t="s">
        <v>80</v>
      </c>
    </row>
    <row r="186" s="13" customFormat="1">
      <c r="A186" s="13"/>
      <c r="B186" s="220"/>
      <c r="C186" s="221"/>
      <c r="D186" s="213" t="s">
        <v>122</v>
      </c>
      <c r="E186" s="222" t="s">
        <v>19</v>
      </c>
      <c r="F186" s="223" t="s">
        <v>230</v>
      </c>
      <c r="G186" s="221"/>
      <c r="H186" s="224">
        <v>31.707000000000001</v>
      </c>
      <c r="I186" s="225"/>
      <c r="J186" s="221"/>
      <c r="K186" s="221"/>
      <c r="L186" s="226"/>
      <c r="M186" s="227"/>
      <c r="N186" s="228"/>
      <c r="O186" s="228"/>
      <c r="P186" s="228"/>
      <c r="Q186" s="228"/>
      <c r="R186" s="228"/>
      <c r="S186" s="228"/>
      <c r="T186" s="229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30" t="s">
        <v>122</v>
      </c>
      <c r="AU186" s="230" t="s">
        <v>80</v>
      </c>
      <c r="AV186" s="13" t="s">
        <v>80</v>
      </c>
      <c r="AW186" s="13" t="s">
        <v>35</v>
      </c>
      <c r="AX186" s="13" t="s">
        <v>73</v>
      </c>
      <c r="AY186" s="230" t="s">
        <v>109</v>
      </c>
    </row>
    <row r="187" s="13" customFormat="1">
      <c r="A187" s="13"/>
      <c r="B187" s="220"/>
      <c r="C187" s="221"/>
      <c r="D187" s="213" t="s">
        <v>122</v>
      </c>
      <c r="E187" s="222" t="s">
        <v>19</v>
      </c>
      <c r="F187" s="223" t="s">
        <v>231</v>
      </c>
      <c r="G187" s="221"/>
      <c r="H187" s="224">
        <v>-1.702</v>
      </c>
      <c r="I187" s="225"/>
      <c r="J187" s="221"/>
      <c r="K187" s="221"/>
      <c r="L187" s="226"/>
      <c r="M187" s="227"/>
      <c r="N187" s="228"/>
      <c r="O187" s="228"/>
      <c r="P187" s="228"/>
      <c r="Q187" s="228"/>
      <c r="R187" s="228"/>
      <c r="S187" s="228"/>
      <c r="T187" s="229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30" t="s">
        <v>122</v>
      </c>
      <c r="AU187" s="230" t="s">
        <v>80</v>
      </c>
      <c r="AV187" s="13" t="s">
        <v>80</v>
      </c>
      <c r="AW187" s="13" t="s">
        <v>35</v>
      </c>
      <c r="AX187" s="13" t="s">
        <v>73</v>
      </c>
      <c r="AY187" s="230" t="s">
        <v>109</v>
      </c>
    </row>
    <row r="188" s="14" customFormat="1">
      <c r="A188" s="14"/>
      <c r="B188" s="231"/>
      <c r="C188" s="232"/>
      <c r="D188" s="213" t="s">
        <v>122</v>
      </c>
      <c r="E188" s="233" t="s">
        <v>19</v>
      </c>
      <c r="F188" s="234" t="s">
        <v>124</v>
      </c>
      <c r="G188" s="232"/>
      <c r="H188" s="235">
        <v>30.004999999999999</v>
      </c>
      <c r="I188" s="236"/>
      <c r="J188" s="232"/>
      <c r="K188" s="232"/>
      <c r="L188" s="237"/>
      <c r="M188" s="238"/>
      <c r="N188" s="239"/>
      <c r="O188" s="239"/>
      <c r="P188" s="239"/>
      <c r="Q188" s="239"/>
      <c r="R188" s="239"/>
      <c r="S188" s="239"/>
      <c r="T188" s="240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41" t="s">
        <v>122</v>
      </c>
      <c r="AU188" s="241" t="s">
        <v>80</v>
      </c>
      <c r="AV188" s="14" t="s">
        <v>116</v>
      </c>
      <c r="AW188" s="14" t="s">
        <v>35</v>
      </c>
      <c r="AX188" s="14" t="s">
        <v>78</v>
      </c>
      <c r="AY188" s="241" t="s">
        <v>109</v>
      </c>
    </row>
    <row r="189" s="2" customFormat="1" ht="16.5" customHeight="1">
      <c r="A189" s="41"/>
      <c r="B189" s="42"/>
      <c r="C189" s="254" t="s">
        <v>232</v>
      </c>
      <c r="D189" s="254" t="s">
        <v>233</v>
      </c>
      <c r="E189" s="255" t="s">
        <v>234</v>
      </c>
      <c r="F189" s="256" t="s">
        <v>235</v>
      </c>
      <c r="G189" s="257" t="s">
        <v>196</v>
      </c>
      <c r="H189" s="258">
        <v>54.009</v>
      </c>
      <c r="I189" s="259"/>
      <c r="J189" s="260">
        <f>ROUND(I189*H189,2)</f>
        <v>0</v>
      </c>
      <c r="K189" s="256" t="s">
        <v>115</v>
      </c>
      <c r="L189" s="261"/>
      <c r="M189" s="262" t="s">
        <v>19</v>
      </c>
      <c r="N189" s="263" t="s">
        <v>44</v>
      </c>
      <c r="O189" s="87"/>
      <c r="P189" s="209">
        <f>O189*H189</f>
        <v>0</v>
      </c>
      <c r="Q189" s="209">
        <v>1</v>
      </c>
      <c r="R189" s="209">
        <f>Q189*H189</f>
        <v>54.009</v>
      </c>
      <c r="S189" s="209">
        <v>0</v>
      </c>
      <c r="T189" s="210">
        <f>S189*H189</f>
        <v>0</v>
      </c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R189" s="211" t="s">
        <v>169</v>
      </c>
      <c r="AT189" s="211" t="s">
        <v>233</v>
      </c>
      <c r="AU189" s="211" t="s">
        <v>80</v>
      </c>
      <c r="AY189" s="20" t="s">
        <v>109</v>
      </c>
      <c r="BE189" s="212">
        <f>IF(N189="základní",J189,0)</f>
        <v>0</v>
      </c>
      <c r="BF189" s="212">
        <f>IF(N189="snížená",J189,0)</f>
        <v>0</v>
      </c>
      <c r="BG189" s="212">
        <f>IF(N189="zákl. přenesená",J189,0)</f>
        <v>0</v>
      </c>
      <c r="BH189" s="212">
        <f>IF(N189="sníž. přenesená",J189,0)</f>
        <v>0</v>
      </c>
      <c r="BI189" s="212">
        <f>IF(N189="nulová",J189,0)</f>
        <v>0</v>
      </c>
      <c r="BJ189" s="20" t="s">
        <v>78</v>
      </c>
      <c r="BK189" s="212">
        <f>ROUND(I189*H189,2)</f>
        <v>0</v>
      </c>
      <c r="BL189" s="20" t="s">
        <v>116</v>
      </c>
      <c r="BM189" s="211" t="s">
        <v>236</v>
      </c>
    </row>
    <row r="190" s="2" customFormat="1">
      <c r="A190" s="41"/>
      <c r="B190" s="42"/>
      <c r="C190" s="43"/>
      <c r="D190" s="213" t="s">
        <v>118</v>
      </c>
      <c r="E190" s="43"/>
      <c r="F190" s="214" t="s">
        <v>235</v>
      </c>
      <c r="G190" s="43"/>
      <c r="H190" s="43"/>
      <c r="I190" s="215"/>
      <c r="J190" s="43"/>
      <c r="K190" s="43"/>
      <c r="L190" s="47"/>
      <c r="M190" s="216"/>
      <c r="N190" s="217"/>
      <c r="O190" s="87"/>
      <c r="P190" s="87"/>
      <c r="Q190" s="87"/>
      <c r="R190" s="87"/>
      <c r="S190" s="87"/>
      <c r="T190" s="88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T190" s="20" t="s">
        <v>118</v>
      </c>
      <c r="AU190" s="20" t="s">
        <v>80</v>
      </c>
    </row>
    <row r="191" s="13" customFormat="1">
      <c r="A191" s="13"/>
      <c r="B191" s="220"/>
      <c r="C191" s="221"/>
      <c r="D191" s="213" t="s">
        <v>122</v>
      </c>
      <c r="E191" s="221"/>
      <c r="F191" s="223" t="s">
        <v>237</v>
      </c>
      <c r="G191" s="221"/>
      <c r="H191" s="224">
        <v>54.009</v>
      </c>
      <c r="I191" s="225"/>
      <c r="J191" s="221"/>
      <c r="K191" s="221"/>
      <c r="L191" s="226"/>
      <c r="M191" s="227"/>
      <c r="N191" s="228"/>
      <c r="O191" s="228"/>
      <c r="P191" s="228"/>
      <c r="Q191" s="228"/>
      <c r="R191" s="228"/>
      <c r="S191" s="228"/>
      <c r="T191" s="229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30" t="s">
        <v>122</v>
      </c>
      <c r="AU191" s="230" t="s">
        <v>80</v>
      </c>
      <c r="AV191" s="13" t="s">
        <v>80</v>
      </c>
      <c r="AW191" s="13" t="s">
        <v>4</v>
      </c>
      <c r="AX191" s="13" t="s">
        <v>78</v>
      </c>
      <c r="AY191" s="230" t="s">
        <v>109</v>
      </c>
    </row>
    <row r="192" s="2" customFormat="1" ht="24.15" customHeight="1">
      <c r="A192" s="41"/>
      <c r="B192" s="42"/>
      <c r="C192" s="200" t="s">
        <v>238</v>
      </c>
      <c r="D192" s="200" t="s">
        <v>111</v>
      </c>
      <c r="E192" s="201" t="s">
        <v>239</v>
      </c>
      <c r="F192" s="202" t="s">
        <v>240</v>
      </c>
      <c r="G192" s="203" t="s">
        <v>114</v>
      </c>
      <c r="H192" s="204">
        <v>6664.8999999999996</v>
      </c>
      <c r="I192" s="205"/>
      <c r="J192" s="206">
        <f>ROUND(I192*H192,2)</f>
        <v>0</v>
      </c>
      <c r="K192" s="202" t="s">
        <v>115</v>
      </c>
      <c r="L192" s="47"/>
      <c r="M192" s="207" t="s">
        <v>19</v>
      </c>
      <c r="N192" s="208" t="s">
        <v>44</v>
      </c>
      <c r="O192" s="87"/>
      <c r="P192" s="209">
        <f>O192*H192</f>
        <v>0</v>
      </c>
      <c r="Q192" s="209">
        <v>0</v>
      </c>
      <c r="R192" s="209">
        <f>Q192*H192</f>
        <v>0</v>
      </c>
      <c r="S192" s="209">
        <v>0</v>
      </c>
      <c r="T192" s="210">
        <f>S192*H192</f>
        <v>0</v>
      </c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R192" s="211" t="s">
        <v>116</v>
      </c>
      <c r="AT192" s="211" t="s">
        <v>111</v>
      </c>
      <c r="AU192" s="211" t="s">
        <v>80</v>
      </c>
      <c r="AY192" s="20" t="s">
        <v>109</v>
      </c>
      <c r="BE192" s="212">
        <f>IF(N192="základní",J192,0)</f>
        <v>0</v>
      </c>
      <c r="BF192" s="212">
        <f>IF(N192="snížená",J192,0)</f>
        <v>0</v>
      </c>
      <c r="BG192" s="212">
        <f>IF(N192="zákl. přenesená",J192,0)</f>
        <v>0</v>
      </c>
      <c r="BH192" s="212">
        <f>IF(N192="sníž. přenesená",J192,0)</f>
        <v>0</v>
      </c>
      <c r="BI192" s="212">
        <f>IF(N192="nulová",J192,0)</f>
        <v>0</v>
      </c>
      <c r="BJ192" s="20" t="s">
        <v>78</v>
      </c>
      <c r="BK192" s="212">
        <f>ROUND(I192*H192,2)</f>
        <v>0</v>
      </c>
      <c r="BL192" s="20" t="s">
        <v>116</v>
      </c>
      <c r="BM192" s="211" t="s">
        <v>241</v>
      </c>
    </row>
    <row r="193" s="2" customFormat="1">
      <c r="A193" s="41"/>
      <c r="B193" s="42"/>
      <c r="C193" s="43"/>
      <c r="D193" s="213" t="s">
        <v>118</v>
      </c>
      <c r="E193" s="43"/>
      <c r="F193" s="214" t="s">
        <v>242</v>
      </c>
      <c r="G193" s="43"/>
      <c r="H193" s="43"/>
      <c r="I193" s="215"/>
      <c r="J193" s="43"/>
      <c r="K193" s="43"/>
      <c r="L193" s="47"/>
      <c r="M193" s="216"/>
      <c r="N193" s="217"/>
      <c r="O193" s="87"/>
      <c r="P193" s="87"/>
      <c r="Q193" s="87"/>
      <c r="R193" s="87"/>
      <c r="S193" s="87"/>
      <c r="T193" s="88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T193" s="20" t="s">
        <v>118</v>
      </c>
      <c r="AU193" s="20" t="s">
        <v>80</v>
      </c>
    </row>
    <row r="194" s="2" customFormat="1">
      <c r="A194" s="41"/>
      <c r="B194" s="42"/>
      <c r="C194" s="43"/>
      <c r="D194" s="218" t="s">
        <v>120</v>
      </c>
      <c r="E194" s="43"/>
      <c r="F194" s="219" t="s">
        <v>243</v>
      </c>
      <c r="G194" s="43"/>
      <c r="H194" s="43"/>
      <c r="I194" s="215"/>
      <c r="J194" s="43"/>
      <c r="K194" s="43"/>
      <c r="L194" s="47"/>
      <c r="M194" s="216"/>
      <c r="N194" s="217"/>
      <c r="O194" s="87"/>
      <c r="P194" s="87"/>
      <c r="Q194" s="87"/>
      <c r="R194" s="87"/>
      <c r="S194" s="87"/>
      <c r="T194" s="88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T194" s="20" t="s">
        <v>120</v>
      </c>
      <c r="AU194" s="20" t="s">
        <v>80</v>
      </c>
    </row>
    <row r="195" s="13" customFormat="1">
      <c r="A195" s="13"/>
      <c r="B195" s="220"/>
      <c r="C195" s="221"/>
      <c r="D195" s="213" t="s">
        <v>122</v>
      </c>
      <c r="E195" s="222" t="s">
        <v>19</v>
      </c>
      <c r="F195" s="223" t="s">
        <v>244</v>
      </c>
      <c r="G195" s="221"/>
      <c r="H195" s="224">
        <v>1568</v>
      </c>
      <c r="I195" s="225"/>
      <c r="J195" s="221"/>
      <c r="K195" s="221"/>
      <c r="L195" s="226"/>
      <c r="M195" s="227"/>
      <c r="N195" s="228"/>
      <c r="O195" s="228"/>
      <c r="P195" s="228"/>
      <c r="Q195" s="228"/>
      <c r="R195" s="228"/>
      <c r="S195" s="228"/>
      <c r="T195" s="229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30" t="s">
        <v>122</v>
      </c>
      <c r="AU195" s="230" t="s">
        <v>80</v>
      </c>
      <c r="AV195" s="13" t="s">
        <v>80</v>
      </c>
      <c r="AW195" s="13" t="s">
        <v>35</v>
      </c>
      <c r="AX195" s="13" t="s">
        <v>73</v>
      </c>
      <c r="AY195" s="230" t="s">
        <v>109</v>
      </c>
    </row>
    <row r="196" s="13" customFormat="1">
      <c r="A196" s="13"/>
      <c r="B196" s="220"/>
      <c r="C196" s="221"/>
      <c r="D196" s="213" t="s">
        <v>122</v>
      </c>
      <c r="E196" s="222" t="s">
        <v>19</v>
      </c>
      <c r="F196" s="223" t="s">
        <v>245</v>
      </c>
      <c r="G196" s="221"/>
      <c r="H196" s="224">
        <v>282.60000000000002</v>
      </c>
      <c r="I196" s="225"/>
      <c r="J196" s="221"/>
      <c r="K196" s="221"/>
      <c r="L196" s="226"/>
      <c r="M196" s="227"/>
      <c r="N196" s="228"/>
      <c r="O196" s="228"/>
      <c r="P196" s="228"/>
      <c r="Q196" s="228"/>
      <c r="R196" s="228"/>
      <c r="S196" s="228"/>
      <c r="T196" s="229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30" t="s">
        <v>122</v>
      </c>
      <c r="AU196" s="230" t="s">
        <v>80</v>
      </c>
      <c r="AV196" s="13" t="s">
        <v>80</v>
      </c>
      <c r="AW196" s="13" t="s">
        <v>35</v>
      </c>
      <c r="AX196" s="13" t="s">
        <v>73</v>
      </c>
      <c r="AY196" s="230" t="s">
        <v>109</v>
      </c>
    </row>
    <row r="197" s="13" customFormat="1">
      <c r="A197" s="13"/>
      <c r="B197" s="220"/>
      <c r="C197" s="221"/>
      <c r="D197" s="213" t="s">
        <v>122</v>
      </c>
      <c r="E197" s="222" t="s">
        <v>19</v>
      </c>
      <c r="F197" s="223" t="s">
        <v>246</v>
      </c>
      <c r="G197" s="221"/>
      <c r="H197" s="224">
        <v>53.100000000000001</v>
      </c>
      <c r="I197" s="225"/>
      <c r="J197" s="221"/>
      <c r="K197" s="221"/>
      <c r="L197" s="226"/>
      <c r="M197" s="227"/>
      <c r="N197" s="228"/>
      <c r="O197" s="228"/>
      <c r="P197" s="228"/>
      <c r="Q197" s="228"/>
      <c r="R197" s="228"/>
      <c r="S197" s="228"/>
      <c r="T197" s="229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30" t="s">
        <v>122</v>
      </c>
      <c r="AU197" s="230" t="s">
        <v>80</v>
      </c>
      <c r="AV197" s="13" t="s">
        <v>80</v>
      </c>
      <c r="AW197" s="13" t="s">
        <v>35</v>
      </c>
      <c r="AX197" s="13" t="s">
        <v>73</v>
      </c>
      <c r="AY197" s="230" t="s">
        <v>109</v>
      </c>
    </row>
    <row r="198" s="13" customFormat="1">
      <c r="A198" s="13"/>
      <c r="B198" s="220"/>
      <c r="C198" s="221"/>
      <c r="D198" s="213" t="s">
        <v>122</v>
      </c>
      <c r="E198" s="222" t="s">
        <v>19</v>
      </c>
      <c r="F198" s="223" t="s">
        <v>247</v>
      </c>
      <c r="G198" s="221"/>
      <c r="H198" s="224">
        <v>208</v>
      </c>
      <c r="I198" s="225"/>
      <c r="J198" s="221"/>
      <c r="K198" s="221"/>
      <c r="L198" s="226"/>
      <c r="M198" s="227"/>
      <c r="N198" s="228"/>
      <c r="O198" s="228"/>
      <c r="P198" s="228"/>
      <c r="Q198" s="228"/>
      <c r="R198" s="228"/>
      <c r="S198" s="228"/>
      <c r="T198" s="229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30" t="s">
        <v>122</v>
      </c>
      <c r="AU198" s="230" t="s">
        <v>80</v>
      </c>
      <c r="AV198" s="13" t="s">
        <v>80</v>
      </c>
      <c r="AW198" s="13" t="s">
        <v>35</v>
      </c>
      <c r="AX198" s="13" t="s">
        <v>73</v>
      </c>
      <c r="AY198" s="230" t="s">
        <v>109</v>
      </c>
    </row>
    <row r="199" s="13" customFormat="1">
      <c r="A199" s="13"/>
      <c r="B199" s="220"/>
      <c r="C199" s="221"/>
      <c r="D199" s="213" t="s">
        <v>122</v>
      </c>
      <c r="E199" s="222" t="s">
        <v>19</v>
      </c>
      <c r="F199" s="223" t="s">
        <v>248</v>
      </c>
      <c r="G199" s="221"/>
      <c r="H199" s="224">
        <v>228</v>
      </c>
      <c r="I199" s="225"/>
      <c r="J199" s="221"/>
      <c r="K199" s="221"/>
      <c r="L199" s="226"/>
      <c r="M199" s="227"/>
      <c r="N199" s="228"/>
      <c r="O199" s="228"/>
      <c r="P199" s="228"/>
      <c r="Q199" s="228"/>
      <c r="R199" s="228"/>
      <c r="S199" s="228"/>
      <c r="T199" s="229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30" t="s">
        <v>122</v>
      </c>
      <c r="AU199" s="230" t="s">
        <v>80</v>
      </c>
      <c r="AV199" s="13" t="s">
        <v>80</v>
      </c>
      <c r="AW199" s="13" t="s">
        <v>35</v>
      </c>
      <c r="AX199" s="13" t="s">
        <v>73</v>
      </c>
      <c r="AY199" s="230" t="s">
        <v>109</v>
      </c>
    </row>
    <row r="200" s="13" customFormat="1">
      <c r="A200" s="13"/>
      <c r="B200" s="220"/>
      <c r="C200" s="221"/>
      <c r="D200" s="213" t="s">
        <v>122</v>
      </c>
      <c r="E200" s="222" t="s">
        <v>19</v>
      </c>
      <c r="F200" s="223" t="s">
        <v>249</v>
      </c>
      <c r="G200" s="221"/>
      <c r="H200" s="224">
        <v>990</v>
      </c>
      <c r="I200" s="225"/>
      <c r="J200" s="221"/>
      <c r="K200" s="221"/>
      <c r="L200" s="226"/>
      <c r="M200" s="227"/>
      <c r="N200" s="228"/>
      <c r="O200" s="228"/>
      <c r="P200" s="228"/>
      <c r="Q200" s="228"/>
      <c r="R200" s="228"/>
      <c r="S200" s="228"/>
      <c r="T200" s="229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30" t="s">
        <v>122</v>
      </c>
      <c r="AU200" s="230" t="s">
        <v>80</v>
      </c>
      <c r="AV200" s="13" t="s">
        <v>80</v>
      </c>
      <c r="AW200" s="13" t="s">
        <v>35</v>
      </c>
      <c r="AX200" s="13" t="s">
        <v>73</v>
      </c>
      <c r="AY200" s="230" t="s">
        <v>109</v>
      </c>
    </row>
    <row r="201" s="13" customFormat="1">
      <c r="A201" s="13"/>
      <c r="B201" s="220"/>
      <c r="C201" s="221"/>
      <c r="D201" s="213" t="s">
        <v>122</v>
      </c>
      <c r="E201" s="222" t="s">
        <v>19</v>
      </c>
      <c r="F201" s="223" t="s">
        <v>250</v>
      </c>
      <c r="G201" s="221"/>
      <c r="H201" s="224">
        <v>51.700000000000003</v>
      </c>
      <c r="I201" s="225"/>
      <c r="J201" s="221"/>
      <c r="K201" s="221"/>
      <c r="L201" s="226"/>
      <c r="M201" s="227"/>
      <c r="N201" s="228"/>
      <c r="O201" s="228"/>
      <c r="P201" s="228"/>
      <c r="Q201" s="228"/>
      <c r="R201" s="228"/>
      <c r="S201" s="228"/>
      <c r="T201" s="229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30" t="s">
        <v>122</v>
      </c>
      <c r="AU201" s="230" t="s">
        <v>80</v>
      </c>
      <c r="AV201" s="13" t="s">
        <v>80</v>
      </c>
      <c r="AW201" s="13" t="s">
        <v>35</v>
      </c>
      <c r="AX201" s="13" t="s">
        <v>73</v>
      </c>
      <c r="AY201" s="230" t="s">
        <v>109</v>
      </c>
    </row>
    <row r="202" s="13" customFormat="1">
      <c r="A202" s="13"/>
      <c r="B202" s="220"/>
      <c r="C202" s="221"/>
      <c r="D202" s="213" t="s">
        <v>122</v>
      </c>
      <c r="E202" s="222" t="s">
        <v>19</v>
      </c>
      <c r="F202" s="223" t="s">
        <v>251</v>
      </c>
      <c r="G202" s="221"/>
      <c r="H202" s="224">
        <v>1323.9500000000001</v>
      </c>
      <c r="I202" s="225"/>
      <c r="J202" s="221"/>
      <c r="K202" s="221"/>
      <c r="L202" s="226"/>
      <c r="M202" s="227"/>
      <c r="N202" s="228"/>
      <c r="O202" s="228"/>
      <c r="P202" s="228"/>
      <c r="Q202" s="228"/>
      <c r="R202" s="228"/>
      <c r="S202" s="228"/>
      <c r="T202" s="229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30" t="s">
        <v>122</v>
      </c>
      <c r="AU202" s="230" t="s">
        <v>80</v>
      </c>
      <c r="AV202" s="13" t="s">
        <v>80</v>
      </c>
      <c r="AW202" s="13" t="s">
        <v>35</v>
      </c>
      <c r="AX202" s="13" t="s">
        <v>73</v>
      </c>
      <c r="AY202" s="230" t="s">
        <v>109</v>
      </c>
    </row>
    <row r="203" s="13" customFormat="1">
      <c r="A203" s="13"/>
      <c r="B203" s="220"/>
      <c r="C203" s="221"/>
      <c r="D203" s="213" t="s">
        <v>122</v>
      </c>
      <c r="E203" s="222" t="s">
        <v>19</v>
      </c>
      <c r="F203" s="223" t="s">
        <v>252</v>
      </c>
      <c r="G203" s="221"/>
      <c r="H203" s="224">
        <v>747</v>
      </c>
      <c r="I203" s="225"/>
      <c r="J203" s="221"/>
      <c r="K203" s="221"/>
      <c r="L203" s="226"/>
      <c r="M203" s="227"/>
      <c r="N203" s="228"/>
      <c r="O203" s="228"/>
      <c r="P203" s="228"/>
      <c r="Q203" s="228"/>
      <c r="R203" s="228"/>
      <c r="S203" s="228"/>
      <c r="T203" s="229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30" t="s">
        <v>122</v>
      </c>
      <c r="AU203" s="230" t="s">
        <v>80</v>
      </c>
      <c r="AV203" s="13" t="s">
        <v>80</v>
      </c>
      <c r="AW203" s="13" t="s">
        <v>35</v>
      </c>
      <c r="AX203" s="13" t="s">
        <v>73</v>
      </c>
      <c r="AY203" s="230" t="s">
        <v>109</v>
      </c>
    </row>
    <row r="204" s="13" customFormat="1">
      <c r="A204" s="13"/>
      <c r="B204" s="220"/>
      <c r="C204" s="221"/>
      <c r="D204" s="213" t="s">
        <v>122</v>
      </c>
      <c r="E204" s="222" t="s">
        <v>19</v>
      </c>
      <c r="F204" s="223" t="s">
        <v>253</v>
      </c>
      <c r="G204" s="221"/>
      <c r="H204" s="224">
        <v>58</v>
      </c>
      <c r="I204" s="225"/>
      <c r="J204" s="221"/>
      <c r="K204" s="221"/>
      <c r="L204" s="226"/>
      <c r="M204" s="227"/>
      <c r="N204" s="228"/>
      <c r="O204" s="228"/>
      <c r="P204" s="228"/>
      <c r="Q204" s="228"/>
      <c r="R204" s="228"/>
      <c r="S204" s="228"/>
      <c r="T204" s="229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30" t="s">
        <v>122</v>
      </c>
      <c r="AU204" s="230" t="s">
        <v>80</v>
      </c>
      <c r="AV204" s="13" t="s">
        <v>80</v>
      </c>
      <c r="AW204" s="13" t="s">
        <v>35</v>
      </c>
      <c r="AX204" s="13" t="s">
        <v>73</v>
      </c>
      <c r="AY204" s="230" t="s">
        <v>109</v>
      </c>
    </row>
    <row r="205" s="13" customFormat="1">
      <c r="A205" s="13"/>
      <c r="B205" s="220"/>
      <c r="C205" s="221"/>
      <c r="D205" s="213" t="s">
        <v>122</v>
      </c>
      <c r="E205" s="222" t="s">
        <v>19</v>
      </c>
      <c r="F205" s="223" t="s">
        <v>254</v>
      </c>
      <c r="G205" s="221"/>
      <c r="H205" s="224">
        <v>960.20000000000005</v>
      </c>
      <c r="I205" s="225"/>
      <c r="J205" s="221"/>
      <c r="K205" s="221"/>
      <c r="L205" s="226"/>
      <c r="M205" s="227"/>
      <c r="N205" s="228"/>
      <c r="O205" s="228"/>
      <c r="P205" s="228"/>
      <c r="Q205" s="228"/>
      <c r="R205" s="228"/>
      <c r="S205" s="228"/>
      <c r="T205" s="229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30" t="s">
        <v>122</v>
      </c>
      <c r="AU205" s="230" t="s">
        <v>80</v>
      </c>
      <c r="AV205" s="13" t="s">
        <v>80</v>
      </c>
      <c r="AW205" s="13" t="s">
        <v>35</v>
      </c>
      <c r="AX205" s="13" t="s">
        <v>73</v>
      </c>
      <c r="AY205" s="230" t="s">
        <v>109</v>
      </c>
    </row>
    <row r="206" s="13" customFormat="1">
      <c r="A206" s="13"/>
      <c r="B206" s="220"/>
      <c r="C206" s="221"/>
      <c r="D206" s="213" t="s">
        <v>122</v>
      </c>
      <c r="E206" s="222" t="s">
        <v>19</v>
      </c>
      <c r="F206" s="223" t="s">
        <v>255</v>
      </c>
      <c r="G206" s="221"/>
      <c r="H206" s="224">
        <v>194.34999999999999</v>
      </c>
      <c r="I206" s="225"/>
      <c r="J206" s="221"/>
      <c r="K206" s="221"/>
      <c r="L206" s="226"/>
      <c r="M206" s="227"/>
      <c r="N206" s="228"/>
      <c r="O206" s="228"/>
      <c r="P206" s="228"/>
      <c r="Q206" s="228"/>
      <c r="R206" s="228"/>
      <c r="S206" s="228"/>
      <c r="T206" s="229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30" t="s">
        <v>122</v>
      </c>
      <c r="AU206" s="230" t="s">
        <v>80</v>
      </c>
      <c r="AV206" s="13" t="s">
        <v>80</v>
      </c>
      <c r="AW206" s="13" t="s">
        <v>35</v>
      </c>
      <c r="AX206" s="13" t="s">
        <v>73</v>
      </c>
      <c r="AY206" s="230" t="s">
        <v>109</v>
      </c>
    </row>
    <row r="207" s="14" customFormat="1">
      <c r="A207" s="14"/>
      <c r="B207" s="231"/>
      <c r="C207" s="232"/>
      <c r="D207" s="213" t="s">
        <v>122</v>
      </c>
      <c r="E207" s="233" t="s">
        <v>19</v>
      </c>
      <c r="F207" s="234" t="s">
        <v>124</v>
      </c>
      <c r="G207" s="232"/>
      <c r="H207" s="235">
        <v>6664.8999999999996</v>
      </c>
      <c r="I207" s="236"/>
      <c r="J207" s="232"/>
      <c r="K207" s="232"/>
      <c r="L207" s="237"/>
      <c r="M207" s="238"/>
      <c r="N207" s="239"/>
      <c r="O207" s="239"/>
      <c r="P207" s="239"/>
      <c r="Q207" s="239"/>
      <c r="R207" s="239"/>
      <c r="S207" s="239"/>
      <c r="T207" s="240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41" t="s">
        <v>122</v>
      </c>
      <c r="AU207" s="241" t="s">
        <v>80</v>
      </c>
      <c r="AV207" s="14" t="s">
        <v>116</v>
      </c>
      <c r="AW207" s="14" t="s">
        <v>35</v>
      </c>
      <c r="AX207" s="14" t="s">
        <v>78</v>
      </c>
      <c r="AY207" s="241" t="s">
        <v>109</v>
      </c>
    </row>
    <row r="208" s="12" customFormat="1" ht="22.8" customHeight="1">
      <c r="A208" s="12"/>
      <c r="B208" s="184"/>
      <c r="C208" s="185"/>
      <c r="D208" s="186" t="s">
        <v>72</v>
      </c>
      <c r="E208" s="198" t="s">
        <v>116</v>
      </c>
      <c r="F208" s="198" t="s">
        <v>256</v>
      </c>
      <c r="G208" s="185"/>
      <c r="H208" s="185"/>
      <c r="I208" s="188"/>
      <c r="J208" s="199">
        <f>BK208</f>
        <v>0</v>
      </c>
      <c r="K208" s="185"/>
      <c r="L208" s="190"/>
      <c r="M208" s="191"/>
      <c r="N208" s="192"/>
      <c r="O208" s="192"/>
      <c r="P208" s="193">
        <f>SUM(P209:P215)</f>
        <v>0</v>
      </c>
      <c r="Q208" s="192"/>
      <c r="R208" s="193">
        <f>SUM(R209:R215)</f>
        <v>0</v>
      </c>
      <c r="S208" s="192"/>
      <c r="T208" s="194">
        <f>SUM(T209:T215)</f>
        <v>0</v>
      </c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R208" s="195" t="s">
        <v>78</v>
      </c>
      <c r="AT208" s="196" t="s">
        <v>72</v>
      </c>
      <c r="AU208" s="196" t="s">
        <v>78</v>
      </c>
      <c r="AY208" s="195" t="s">
        <v>109</v>
      </c>
      <c r="BK208" s="197">
        <f>SUM(BK209:BK215)</f>
        <v>0</v>
      </c>
    </row>
    <row r="209" s="2" customFormat="1" ht="24.15" customHeight="1">
      <c r="A209" s="41"/>
      <c r="B209" s="42"/>
      <c r="C209" s="200" t="s">
        <v>257</v>
      </c>
      <c r="D209" s="200" t="s">
        <v>111</v>
      </c>
      <c r="E209" s="201" t="s">
        <v>258</v>
      </c>
      <c r="F209" s="202" t="s">
        <v>259</v>
      </c>
      <c r="G209" s="203" t="s">
        <v>134</v>
      </c>
      <c r="H209" s="204">
        <v>14.661</v>
      </c>
      <c r="I209" s="205"/>
      <c r="J209" s="206">
        <f>ROUND(I209*H209,2)</f>
        <v>0</v>
      </c>
      <c r="K209" s="202" t="s">
        <v>115</v>
      </c>
      <c r="L209" s="47"/>
      <c r="M209" s="207" t="s">
        <v>19</v>
      </c>
      <c r="N209" s="208" t="s">
        <v>44</v>
      </c>
      <c r="O209" s="87"/>
      <c r="P209" s="209">
        <f>O209*H209</f>
        <v>0</v>
      </c>
      <c r="Q209" s="209">
        <v>0</v>
      </c>
      <c r="R209" s="209">
        <f>Q209*H209</f>
        <v>0</v>
      </c>
      <c r="S209" s="209">
        <v>0</v>
      </c>
      <c r="T209" s="210">
        <f>S209*H209</f>
        <v>0</v>
      </c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R209" s="211" t="s">
        <v>116</v>
      </c>
      <c r="AT209" s="211" t="s">
        <v>111</v>
      </c>
      <c r="AU209" s="211" t="s">
        <v>80</v>
      </c>
      <c r="AY209" s="20" t="s">
        <v>109</v>
      </c>
      <c r="BE209" s="212">
        <f>IF(N209="základní",J209,0)</f>
        <v>0</v>
      </c>
      <c r="BF209" s="212">
        <f>IF(N209="snížená",J209,0)</f>
        <v>0</v>
      </c>
      <c r="BG209" s="212">
        <f>IF(N209="zákl. přenesená",J209,0)</f>
        <v>0</v>
      </c>
      <c r="BH209" s="212">
        <f>IF(N209="sníž. přenesená",J209,0)</f>
        <v>0</v>
      </c>
      <c r="BI209" s="212">
        <f>IF(N209="nulová",J209,0)</f>
        <v>0</v>
      </c>
      <c r="BJ209" s="20" t="s">
        <v>78</v>
      </c>
      <c r="BK209" s="212">
        <f>ROUND(I209*H209,2)</f>
        <v>0</v>
      </c>
      <c r="BL209" s="20" t="s">
        <v>116</v>
      </c>
      <c r="BM209" s="211" t="s">
        <v>260</v>
      </c>
    </row>
    <row r="210" s="2" customFormat="1">
      <c r="A210" s="41"/>
      <c r="B210" s="42"/>
      <c r="C210" s="43"/>
      <c r="D210" s="213" t="s">
        <v>118</v>
      </c>
      <c r="E210" s="43"/>
      <c r="F210" s="214" t="s">
        <v>261</v>
      </c>
      <c r="G210" s="43"/>
      <c r="H210" s="43"/>
      <c r="I210" s="215"/>
      <c r="J210" s="43"/>
      <c r="K210" s="43"/>
      <c r="L210" s="47"/>
      <c r="M210" s="216"/>
      <c r="N210" s="217"/>
      <c r="O210" s="87"/>
      <c r="P210" s="87"/>
      <c r="Q210" s="87"/>
      <c r="R210" s="87"/>
      <c r="S210" s="87"/>
      <c r="T210" s="88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T210" s="20" t="s">
        <v>118</v>
      </c>
      <c r="AU210" s="20" t="s">
        <v>80</v>
      </c>
    </row>
    <row r="211" s="2" customFormat="1">
      <c r="A211" s="41"/>
      <c r="B211" s="42"/>
      <c r="C211" s="43"/>
      <c r="D211" s="218" t="s">
        <v>120</v>
      </c>
      <c r="E211" s="43"/>
      <c r="F211" s="219" t="s">
        <v>262</v>
      </c>
      <c r="G211" s="43"/>
      <c r="H211" s="43"/>
      <c r="I211" s="215"/>
      <c r="J211" s="43"/>
      <c r="K211" s="43"/>
      <c r="L211" s="47"/>
      <c r="M211" s="216"/>
      <c r="N211" s="217"/>
      <c r="O211" s="87"/>
      <c r="P211" s="87"/>
      <c r="Q211" s="87"/>
      <c r="R211" s="87"/>
      <c r="S211" s="87"/>
      <c r="T211" s="88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T211" s="20" t="s">
        <v>120</v>
      </c>
      <c r="AU211" s="20" t="s">
        <v>80</v>
      </c>
    </row>
    <row r="212" s="13" customFormat="1">
      <c r="A212" s="13"/>
      <c r="B212" s="220"/>
      <c r="C212" s="221"/>
      <c r="D212" s="213" t="s">
        <v>122</v>
      </c>
      <c r="E212" s="222" t="s">
        <v>19</v>
      </c>
      <c r="F212" s="223" t="s">
        <v>263</v>
      </c>
      <c r="G212" s="221"/>
      <c r="H212" s="224">
        <v>0.22500000000000001</v>
      </c>
      <c r="I212" s="225"/>
      <c r="J212" s="221"/>
      <c r="K212" s="221"/>
      <c r="L212" s="226"/>
      <c r="M212" s="227"/>
      <c r="N212" s="228"/>
      <c r="O212" s="228"/>
      <c r="P212" s="228"/>
      <c r="Q212" s="228"/>
      <c r="R212" s="228"/>
      <c r="S212" s="228"/>
      <c r="T212" s="229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30" t="s">
        <v>122</v>
      </c>
      <c r="AU212" s="230" t="s">
        <v>80</v>
      </c>
      <c r="AV212" s="13" t="s">
        <v>80</v>
      </c>
      <c r="AW212" s="13" t="s">
        <v>35</v>
      </c>
      <c r="AX212" s="13" t="s">
        <v>73</v>
      </c>
      <c r="AY212" s="230" t="s">
        <v>109</v>
      </c>
    </row>
    <row r="213" s="13" customFormat="1">
      <c r="A213" s="13"/>
      <c r="B213" s="220"/>
      <c r="C213" s="221"/>
      <c r="D213" s="213" t="s">
        <v>122</v>
      </c>
      <c r="E213" s="222" t="s">
        <v>19</v>
      </c>
      <c r="F213" s="223" t="s">
        <v>264</v>
      </c>
      <c r="G213" s="221"/>
      <c r="H213" s="224">
        <v>10.1</v>
      </c>
      <c r="I213" s="225"/>
      <c r="J213" s="221"/>
      <c r="K213" s="221"/>
      <c r="L213" s="226"/>
      <c r="M213" s="227"/>
      <c r="N213" s="228"/>
      <c r="O213" s="228"/>
      <c r="P213" s="228"/>
      <c r="Q213" s="228"/>
      <c r="R213" s="228"/>
      <c r="S213" s="228"/>
      <c r="T213" s="229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30" t="s">
        <v>122</v>
      </c>
      <c r="AU213" s="230" t="s">
        <v>80</v>
      </c>
      <c r="AV213" s="13" t="s">
        <v>80</v>
      </c>
      <c r="AW213" s="13" t="s">
        <v>35</v>
      </c>
      <c r="AX213" s="13" t="s">
        <v>73</v>
      </c>
      <c r="AY213" s="230" t="s">
        <v>109</v>
      </c>
    </row>
    <row r="214" s="13" customFormat="1">
      <c r="A214" s="13"/>
      <c r="B214" s="220"/>
      <c r="C214" s="221"/>
      <c r="D214" s="213" t="s">
        <v>122</v>
      </c>
      <c r="E214" s="222" t="s">
        <v>19</v>
      </c>
      <c r="F214" s="223" t="s">
        <v>265</v>
      </c>
      <c r="G214" s="221"/>
      <c r="H214" s="224">
        <v>4.3360000000000003</v>
      </c>
      <c r="I214" s="225"/>
      <c r="J214" s="221"/>
      <c r="K214" s="221"/>
      <c r="L214" s="226"/>
      <c r="M214" s="227"/>
      <c r="N214" s="228"/>
      <c r="O214" s="228"/>
      <c r="P214" s="228"/>
      <c r="Q214" s="228"/>
      <c r="R214" s="228"/>
      <c r="S214" s="228"/>
      <c r="T214" s="229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30" t="s">
        <v>122</v>
      </c>
      <c r="AU214" s="230" t="s">
        <v>80</v>
      </c>
      <c r="AV214" s="13" t="s">
        <v>80</v>
      </c>
      <c r="AW214" s="13" t="s">
        <v>35</v>
      </c>
      <c r="AX214" s="13" t="s">
        <v>73</v>
      </c>
      <c r="AY214" s="230" t="s">
        <v>109</v>
      </c>
    </row>
    <row r="215" s="14" customFormat="1">
      <c r="A215" s="14"/>
      <c r="B215" s="231"/>
      <c r="C215" s="232"/>
      <c r="D215" s="213" t="s">
        <v>122</v>
      </c>
      <c r="E215" s="233" t="s">
        <v>19</v>
      </c>
      <c r="F215" s="234" t="s">
        <v>124</v>
      </c>
      <c r="G215" s="232"/>
      <c r="H215" s="235">
        <v>14.661</v>
      </c>
      <c r="I215" s="236"/>
      <c r="J215" s="232"/>
      <c r="K215" s="232"/>
      <c r="L215" s="237"/>
      <c r="M215" s="238"/>
      <c r="N215" s="239"/>
      <c r="O215" s="239"/>
      <c r="P215" s="239"/>
      <c r="Q215" s="239"/>
      <c r="R215" s="239"/>
      <c r="S215" s="239"/>
      <c r="T215" s="240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41" t="s">
        <v>122</v>
      </c>
      <c r="AU215" s="241" t="s">
        <v>80</v>
      </c>
      <c r="AV215" s="14" t="s">
        <v>116</v>
      </c>
      <c r="AW215" s="14" t="s">
        <v>35</v>
      </c>
      <c r="AX215" s="14" t="s">
        <v>78</v>
      </c>
      <c r="AY215" s="241" t="s">
        <v>109</v>
      </c>
    </row>
    <row r="216" s="12" customFormat="1" ht="22.8" customHeight="1">
      <c r="A216" s="12"/>
      <c r="B216" s="184"/>
      <c r="C216" s="185"/>
      <c r="D216" s="186" t="s">
        <v>72</v>
      </c>
      <c r="E216" s="198" t="s">
        <v>143</v>
      </c>
      <c r="F216" s="198" t="s">
        <v>266</v>
      </c>
      <c r="G216" s="185"/>
      <c r="H216" s="185"/>
      <c r="I216" s="188"/>
      <c r="J216" s="199">
        <f>BK216</f>
        <v>0</v>
      </c>
      <c r="K216" s="185"/>
      <c r="L216" s="190"/>
      <c r="M216" s="191"/>
      <c r="N216" s="192"/>
      <c r="O216" s="192"/>
      <c r="P216" s="193">
        <f>SUM(P217:P363)</f>
        <v>0</v>
      </c>
      <c r="Q216" s="192"/>
      <c r="R216" s="193">
        <f>SUM(R217:R363)</f>
        <v>987.82241700000009</v>
      </c>
      <c r="S216" s="192"/>
      <c r="T216" s="194">
        <f>SUM(T217:T363)</f>
        <v>0</v>
      </c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R216" s="195" t="s">
        <v>78</v>
      </c>
      <c r="AT216" s="196" t="s">
        <v>72</v>
      </c>
      <c r="AU216" s="196" t="s">
        <v>78</v>
      </c>
      <c r="AY216" s="195" t="s">
        <v>109</v>
      </c>
      <c r="BK216" s="197">
        <f>SUM(BK217:BK363)</f>
        <v>0</v>
      </c>
    </row>
    <row r="217" s="2" customFormat="1" ht="24.15" customHeight="1">
      <c r="A217" s="41"/>
      <c r="B217" s="42"/>
      <c r="C217" s="200" t="s">
        <v>267</v>
      </c>
      <c r="D217" s="200" t="s">
        <v>111</v>
      </c>
      <c r="E217" s="201" t="s">
        <v>268</v>
      </c>
      <c r="F217" s="202" t="s">
        <v>269</v>
      </c>
      <c r="G217" s="203" t="s">
        <v>114</v>
      </c>
      <c r="H217" s="204">
        <v>11479.4</v>
      </c>
      <c r="I217" s="205"/>
      <c r="J217" s="206">
        <f>ROUND(I217*H217,2)</f>
        <v>0</v>
      </c>
      <c r="K217" s="202" t="s">
        <v>115</v>
      </c>
      <c r="L217" s="47"/>
      <c r="M217" s="207" t="s">
        <v>19</v>
      </c>
      <c r="N217" s="208" t="s">
        <v>44</v>
      </c>
      <c r="O217" s="87"/>
      <c r="P217" s="209">
        <f>O217*H217</f>
        <v>0</v>
      </c>
      <c r="Q217" s="209">
        <v>0</v>
      </c>
      <c r="R217" s="209">
        <f>Q217*H217</f>
        <v>0</v>
      </c>
      <c r="S217" s="209">
        <v>0</v>
      </c>
      <c r="T217" s="210">
        <f>S217*H217</f>
        <v>0</v>
      </c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R217" s="211" t="s">
        <v>116</v>
      </c>
      <c r="AT217" s="211" t="s">
        <v>111</v>
      </c>
      <c r="AU217" s="211" t="s">
        <v>80</v>
      </c>
      <c r="AY217" s="20" t="s">
        <v>109</v>
      </c>
      <c r="BE217" s="212">
        <f>IF(N217="základní",J217,0)</f>
        <v>0</v>
      </c>
      <c r="BF217" s="212">
        <f>IF(N217="snížená",J217,0)</f>
        <v>0</v>
      </c>
      <c r="BG217" s="212">
        <f>IF(N217="zákl. přenesená",J217,0)</f>
        <v>0</v>
      </c>
      <c r="BH217" s="212">
        <f>IF(N217="sníž. přenesená",J217,0)</f>
        <v>0</v>
      </c>
      <c r="BI217" s="212">
        <f>IF(N217="nulová",J217,0)</f>
        <v>0</v>
      </c>
      <c r="BJ217" s="20" t="s">
        <v>78</v>
      </c>
      <c r="BK217" s="212">
        <f>ROUND(I217*H217,2)</f>
        <v>0</v>
      </c>
      <c r="BL217" s="20" t="s">
        <v>116</v>
      </c>
      <c r="BM217" s="211" t="s">
        <v>270</v>
      </c>
    </row>
    <row r="218" s="2" customFormat="1">
      <c r="A218" s="41"/>
      <c r="B218" s="42"/>
      <c r="C218" s="43"/>
      <c r="D218" s="213" t="s">
        <v>118</v>
      </c>
      <c r="E218" s="43"/>
      <c r="F218" s="214" t="s">
        <v>271</v>
      </c>
      <c r="G218" s="43"/>
      <c r="H218" s="43"/>
      <c r="I218" s="215"/>
      <c r="J218" s="43"/>
      <c r="K218" s="43"/>
      <c r="L218" s="47"/>
      <c r="M218" s="216"/>
      <c r="N218" s="217"/>
      <c r="O218" s="87"/>
      <c r="P218" s="87"/>
      <c r="Q218" s="87"/>
      <c r="R218" s="87"/>
      <c r="S218" s="87"/>
      <c r="T218" s="88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T218" s="20" t="s">
        <v>118</v>
      </c>
      <c r="AU218" s="20" t="s">
        <v>80</v>
      </c>
    </row>
    <row r="219" s="2" customFormat="1">
      <c r="A219" s="41"/>
      <c r="B219" s="42"/>
      <c r="C219" s="43"/>
      <c r="D219" s="218" t="s">
        <v>120</v>
      </c>
      <c r="E219" s="43"/>
      <c r="F219" s="219" t="s">
        <v>272</v>
      </c>
      <c r="G219" s="43"/>
      <c r="H219" s="43"/>
      <c r="I219" s="215"/>
      <c r="J219" s="43"/>
      <c r="K219" s="43"/>
      <c r="L219" s="47"/>
      <c r="M219" s="216"/>
      <c r="N219" s="217"/>
      <c r="O219" s="87"/>
      <c r="P219" s="87"/>
      <c r="Q219" s="87"/>
      <c r="R219" s="87"/>
      <c r="S219" s="87"/>
      <c r="T219" s="88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T219" s="20" t="s">
        <v>120</v>
      </c>
      <c r="AU219" s="20" t="s">
        <v>80</v>
      </c>
    </row>
    <row r="220" s="2" customFormat="1">
      <c r="A220" s="41"/>
      <c r="B220" s="42"/>
      <c r="C220" s="43"/>
      <c r="D220" s="213" t="s">
        <v>140</v>
      </c>
      <c r="E220" s="43"/>
      <c r="F220" s="242" t="s">
        <v>273</v>
      </c>
      <c r="G220" s="43"/>
      <c r="H220" s="43"/>
      <c r="I220" s="215"/>
      <c r="J220" s="43"/>
      <c r="K220" s="43"/>
      <c r="L220" s="47"/>
      <c r="M220" s="216"/>
      <c r="N220" s="217"/>
      <c r="O220" s="87"/>
      <c r="P220" s="87"/>
      <c r="Q220" s="87"/>
      <c r="R220" s="87"/>
      <c r="S220" s="87"/>
      <c r="T220" s="88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T220" s="20" t="s">
        <v>140</v>
      </c>
      <c r="AU220" s="20" t="s">
        <v>80</v>
      </c>
    </row>
    <row r="221" s="13" customFormat="1">
      <c r="A221" s="13"/>
      <c r="B221" s="220"/>
      <c r="C221" s="221"/>
      <c r="D221" s="213" t="s">
        <v>122</v>
      </c>
      <c r="E221" s="222" t="s">
        <v>19</v>
      </c>
      <c r="F221" s="223" t="s">
        <v>274</v>
      </c>
      <c r="G221" s="221"/>
      <c r="H221" s="224">
        <v>1286</v>
      </c>
      <c r="I221" s="225"/>
      <c r="J221" s="221"/>
      <c r="K221" s="221"/>
      <c r="L221" s="226"/>
      <c r="M221" s="227"/>
      <c r="N221" s="228"/>
      <c r="O221" s="228"/>
      <c r="P221" s="228"/>
      <c r="Q221" s="228"/>
      <c r="R221" s="228"/>
      <c r="S221" s="228"/>
      <c r="T221" s="229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30" t="s">
        <v>122</v>
      </c>
      <c r="AU221" s="230" t="s">
        <v>80</v>
      </c>
      <c r="AV221" s="13" t="s">
        <v>80</v>
      </c>
      <c r="AW221" s="13" t="s">
        <v>35</v>
      </c>
      <c r="AX221" s="13" t="s">
        <v>73</v>
      </c>
      <c r="AY221" s="230" t="s">
        <v>109</v>
      </c>
    </row>
    <row r="222" s="13" customFormat="1">
      <c r="A222" s="13"/>
      <c r="B222" s="220"/>
      <c r="C222" s="221"/>
      <c r="D222" s="213" t="s">
        <v>122</v>
      </c>
      <c r="E222" s="222" t="s">
        <v>19</v>
      </c>
      <c r="F222" s="223" t="s">
        <v>275</v>
      </c>
      <c r="G222" s="221"/>
      <c r="H222" s="224">
        <v>1286</v>
      </c>
      <c r="I222" s="225"/>
      <c r="J222" s="221"/>
      <c r="K222" s="221"/>
      <c r="L222" s="226"/>
      <c r="M222" s="227"/>
      <c r="N222" s="228"/>
      <c r="O222" s="228"/>
      <c r="P222" s="228"/>
      <c r="Q222" s="228"/>
      <c r="R222" s="228"/>
      <c r="S222" s="228"/>
      <c r="T222" s="229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30" t="s">
        <v>122</v>
      </c>
      <c r="AU222" s="230" t="s">
        <v>80</v>
      </c>
      <c r="AV222" s="13" t="s">
        <v>80</v>
      </c>
      <c r="AW222" s="13" t="s">
        <v>35</v>
      </c>
      <c r="AX222" s="13" t="s">
        <v>73</v>
      </c>
      <c r="AY222" s="230" t="s">
        <v>109</v>
      </c>
    </row>
    <row r="223" s="13" customFormat="1">
      <c r="A223" s="13"/>
      <c r="B223" s="220"/>
      <c r="C223" s="221"/>
      <c r="D223" s="213" t="s">
        <v>122</v>
      </c>
      <c r="E223" s="222" t="s">
        <v>19</v>
      </c>
      <c r="F223" s="223" t="s">
        <v>276</v>
      </c>
      <c r="G223" s="221"/>
      <c r="H223" s="224">
        <v>282</v>
      </c>
      <c r="I223" s="225"/>
      <c r="J223" s="221"/>
      <c r="K223" s="221"/>
      <c r="L223" s="226"/>
      <c r="M223" s="227"/>
      <c r="N223" s="228"/>
      <c r="O223" s="228"/>
      <c r="P223" s="228"/>
      <c r="Q223" s="228"/>
      <c r="R223" s="228"/>
      <c r="S223" s="228"/>
      <c r="T223" s="229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30" t="s">
        <v>122</v>
      </c>
      <c r="AU223" s="230" t="s">
        <v>80</v>
      </c>
      <c r="AV223" s="13" t="s">
        <v>80</v>
      </c>
      <c r="AW223" s="13" t="s">
        <v>35</v>
      </c>
      <c r="AX223" s="13" t="s">
        <v>73</v>
      </c>
      <c r="AY223" s="230" t="s">
        <v>109</v>
      </c>
    </row>
    <row r="224" s="15" customFormat="1">
      <c r="A224" s="15"/>
      <c r="B224" s="243"/>
      <c r="C224" s="244"/>
      <c r="D224" s="213" t="s">
        <v>122</v>
      </c>
      <c r="E224" s="245" t="s">
        <v>19</v>
      </c>
      <c r="F224" s="246" t="s">
        <v>218</v>
      </c>
      <c r="G224" s="244"/>
      <c r="H224" s="247">
        <v>2854</v>
      </c>
      <c r="I224" s="248"/>
      <c r="J224" s="244"/>
      <c r="K224" s="244"/>
      <c r="L224" s="249"/>
      <c r="M224" s="250"/>
      <c r="N224" s="251"/>
      <c r="O224" s="251"/>
      <c r="P224" s="251"/>
      <c r="Q224" s="251"/>
      <c r="R224" s="251"/>
      <c r="S224" s="251"/>
      <c r="T224" s="252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T224" s="253" t="s">
        <v>122</v>
      </c>
      <c r="AU224" s="253" t="s">
        <v>80</v>
      </c>
      <c r="AV224" s="15" t="s">
        <v>131</v>
      </c>
      <c r="AW224" s="15" t="s">
        <v>35</v>
      </c>
      <c r="AX224" s="15" t="s">
        <v>73</v>
      </c>
      <c r="AY224" s="253" t="s">
        <v>109</v>
      </c>
    </row>
    <row r="225" s="13" customFormat="1">
      <c r="A225" s="13"/>
      <c r="B225" s="220"/>
      <c r="C225" s="221"/>
      <c r="D225" s="213" t="s">
        <v>122</v>
      </c>
      <c r="E225" s="222" t="s">
        <v>19</v>
      </c>
      <c r="F225" s="223" t="s">
        <v>245</v>
      </c>
      <c r="G225" s="221"/>
      <c r="H225" s="224">
        <v>282.60000000000002</v>
      </c>
      <c r="I225" s="225"/>
      <c r="J225" s="221"/>
      <c r="K225" s="221"/>
      <c r="L225" s="226"/>
      <c r="M225" s="227"/>
      <c r="N225" s="228"/>
      <c r="O225" s="228"/>
      <c r="P225" s="228"/>
      <c r="Q225" s="228"/>
      <c r="R225" s="228"/>
      <c r="S225" s="228"/>
      <c r="T225" s="229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30" t="s">
        <v>122</v>
      </c>
      <c r="AU225" s="230" t="s">
        <v>80</v>
      </c>
      <c r="AV225" s="13" t="s">
        <v>80</v>
      </c>
      <c r="AW225" s="13" t="s">
        <v>35</v>
      </c>
      <c r="AX225" s="13" t="s">
        <v>73</v>
      </c>
      <c r="AY225" s="230" t="s">
        <v>109</v>
      </c>
    </row>
    <row r="226" s="15" customFormat="1">
      <c r="A226" s="15"/>
      <c r="B226" s="243"/>
      <c r="C226" s="244"/>
      <c r="D226" s="213" t="s">
        <v>122</v>
      </c>
      <c r="E226" s="245" t="s">
        <v>19</v>
      </c>
      <c r="F226" s="246" t="s">
        <v>218</v>
      </c>
      <c r="G226" s="244"/>
      <c r="H226" s="247">
        <v>282.60000000000002</v>
      </c>
      <c r="I226" s="248"/>
      <c r="J226" s="244"/>
      <c r="K226" s="244"/>
      <c r="L226" s="249"/>
      <c r="M226" s="250"/>
      <c r="N226" s="251"/>
      <c r="O226" s="251"/>
      <c r="P226" s="251"/>
      <c r="Q226" s="251"/>
      <c r="R226" s="251"/>
      <c r="S226" s="251"/>
      <c r="T226" s="252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T226" s="253" t="s">
        <v>122</v>
      </c>
      <c r="AU226" s="253" t="s">
        <v>80</v>
      </c>
      <c r="AV226" s="15" t="s">
        <v>131</v>
      </c>
      <c r="AW226" s="15" t="s">
        <v>35</v>
      </c>
      <c r="AX226" s="15" t="s">
        <v>73</v>
      </c>
      <c r="AY226" s="253" t="s">
        <v>109</v>
      </c>
    </row>
    <row r="227" s="13" customFormat="1">
      <c r="A227" s="13"/>
      <c r="B227" s="220"/>
      <c r="C227" s="221"/>
      <c r="D227" s="213" t="s">
        <v>122</v>
      </c>
      <c r="E227" s="222" t="s">
        <v>19</v>
      </c>
      <c r="F227" s="223" t="s">
        <v>277</v>
      </c>
      <c r="G227" s="221"/>
      <c r="H227" s="224">
        <v>53.100000000000001</v>
      </c>
      <c r="I227" s="225"/>
      <c r="J227" s="221"/>
      <c r="K227" s="221"/>
      <c r="L227" s="226"/>
      <c r="M227" s="227"/>
      <c r="N227" s="228"/>
      <c r="O227" s="228"/>
      <c r="P227" s="228"/>
      <c r="Q227" s="228"/>
      <c r="R227" s="228"/>
      <c r="S227" s="228"/>
      <c r="T227" s="229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30" t="s">
        <v>122</v>
      </c>
      <c r="AU227" s="230" t="s">
        <v>80</v>
      </c>
      <c r="AV227" s="13" t="s">
        <v>80</v>
      </c>
      <c r="AW227" s="13" t="s">
        <v>35</v>
      </c>
      <c r="AX227" s="13" t="s">
        <v>73</v>
      </c>
      <c r="AY227" s="230" t="s">
        <v>109</v>
      </c>
    </row>
    <row r="228" s="13" customFormat="1">
      <c r="A228" s="13"/>
      <c r="B228" s="220"/>
      <c r="C228" s="221"/>
      <c r="D228" s="213" t="s">
        <v>122</v>
      </c>
      <c r="E228" s="222" t="s">
        <v>19</v>
      </c>
      <c r="F228" s="223" t="s">
        <v>278</v>
      </c>
      <c r="G228" s="221"/>
      <c r="H228" s="224">
        <v>53.100000000000001</v>
      </c>
      <c r="I228" s="225"/>
      <c r="J228" s="221"/>
      <c r="K228" s="221"/>
      <c r="L228" s="226"/>
      <c r="M228" s="227"/>
      <c r="N228" s="228"/>
      <c r="O228" s="228"/>
      <c r="P228" s="228"/>
      <c r="Q228" s="228"/>
      <c r="R228" s="228"/>
      <c r="S228" s="228"/>
      <c r="T228" s="229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30" t="s">
        <v>122</v>
      </c>
      <c r="AU228" s="230" t="s">
        <v>80</v>
      </c>
      <c r="AV228" s="13" t="s">
        <v>80</v>
      </c>
      <c r="AW228" s="13" t="s">
        <v>35</v>
      </c>
      <c r="AX228" s="13" t="s">
        <v>73</v>
      </c>
      <c r="AY228" s="230" t="s">
        <v>109</v>
      </c>
    </row>
    <row r="229" s="15" customFormat="1">
      <c r="A229" s="15"/>
      <c r="B229" s="243"/>
      <c r="C229" s="244"/>
      <c r="D229" s="213" t="s">
        <v>122</v>
      </c>
      <c r="E229" s="245" t="s">
        <v>19</v>
      </c>
      <c r="F229" s="246" t="s">
        <v>218</v>
      </c>
      <c r="G229" s="244"/>
      <c r="H229" s="247">
        <v>106.2</v>
      </c>
      <c r="I229" s="248"/>
      <c r="J229" s="244"/>
      <c r="K229" s="244"/>
      <c r="L229" s="249"/>
      <c r="M229" s="250"/>
      <c r="N229" s="251"/>
      <c r="O229" s="251"/>
      <c r="P229" s="251"/>
      <c r="Q229" s="251"/>
      <c r="R229" s="251"/>
      <c r="S229" s="251"/>
      <c r="T229" s="252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53" t="s">
        <v>122</v>
      </c>
      <c r="AU229" s="253" t="s">
        <v>80</v>
      </c>
      <c r="AV229" s="15" t="s">
        <v>131</v>
      </c>
      <c r="AW229" s="15" t="s">
        <v>35</v>
      </c>
      <c r="AX229" s="15" t="s">
        <v>73</v>
      </c>
      <c r="AY229" s="253" t="s">
        <v>109</v>
      </c>
    </row>
    <row r="230" s="13" customFormat="1">
      <c r="A230" s="13"/>
      <c r="B230" s="220"/>
      <c r="C230" s="221"/>
      <c r="D230" s="213" t="s">
        <v>122</v>
      </c>
      <c r="E230" s="222" t="s">
        <v>19</v>
      </c>
      <c r="F230" s="223" t="s">
        <v>279</v>
      </c>
      <c r="G230" s="221"/>
      <c r="H230" s="224">
        <v>208</v>
      </c>
      <c r="I230" s="225"/>
      <c r="J230" s="221"/>
      <c r="K230" s="221"/>
      <c r="L230" s="226"/>
      <c r="M230" s="227"/>
      <c r="N230" s="228"/>
      <c r="O230" s="228"/>
      <c r="P230" s="228"/>
      <c r="Q230" s="228"/>
      <c r="R230" s="228"/>
      <c r="S230" s="228"/>
      <c r="T230" s="229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30" t="s">
        <v>122</v>
      </c>
      <c r="AU230" s="230" t="s">
        <v>80</v>
      </c>
      <c r="AV230" s="13" t="s">
        <v>80</v>
      </c>
      <c r="AW230" s="13" t="s">
        <v>35</v>
      </c>
      <c r="AX230" s="13" t="s">
        <v>73</v>
      </c>
      <c r="AY230" s="230" t="s">
        <v>109</v>
      </c>
    </row>
    <row r="231" s="13" customFormat="1">
      <c r="A231" s="13"/>
      <c r="B231" s="220"/>
      <c r="C231" s="221"/>
      <c r="D231" s="213" t="s">
        <v>122</v>
      </c>
      <c r="E231" s="222" t="s">
        <v>19</v>
      </c>
      <c r="F231" s="223" t="s">
        <v>280</v>
      </c>
      <c r="G231" s="221"/>
      <c r="H231" s="224">
        <v>208</v>
      </c>
      <c r="I231" s="225"/>
      <c r="J231" s="221"/>
      <c r="K231" s="221"/>
      <c r="L231" s="226"/>
      <c r="M231" s="227"/>
      <c r="N231" s="228"/>
      <c r="O231" s="228"/>
      <c r="P231" s="228"/>
      <c r="Q231" s="228"/>
      <c r="R231" s="228"/>
      <c r="S231" s="228"/>
      <c r="T231" s="229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30" t="s">
        <v>122</v>
      </c>
      <c r="AU231" s="230" t="s">
        <v>80</v>
      </c>
      <c r="AV231" s="13" t="s">
        <v>80</v>
      </c>
      <c r="AW231" s="13" t="s">
        <v>35</v>
      </c>
      <c r="AX231" s="13" t="s">
        <v>73</v>
      </c>
      <c r="AY231" s="230" t="s">
        <v>109</v>
      </c>
    </row>
    <row r="232" s="15" customFormat="1">
      <c r="A232" s="15"/>
      <c r="B232" s="243"/>
      <c r="C232" s="244"/>
      <c r="D232" s="213" t="s">
        <v>122</v>
      </c>
      <c r="E232" s="245" t="s">
        <v>19</v>
      </c>
      <c r="F232" s="246" t="s">
        <v>218</v>
      </c>
      <c r="G232" s="244"/>
      <c r="H232" s="247">
        <v>416</v>
      </c>
      <c r="I232" s="248"/>
      <c r="J232" s="244"/>
      <c r="K232" s="244"/>
      <c r="L232" s="249"/>
      <c r="M232" s="250"/>
      <c r="N232" s="251"/>
      <c r="O232" s="251"/>
      <c r="P232" s="251"/>
      <c r="Q232" s="251"/>
      <c r="R232" s="251"/>
      <c r="S232" s="251"/>
      <c r="T232" s="252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53" t="s">
        <v>122</v>
      </c>
      <c r="AU232" s="253" t="s">
        <v>80</v>
      </c>
      <c r="AV232" s="15" t="s">
        <v>131</v>
      </c>
      <c r="AW232" s="15" t="s">
        <v>35</v>
      </c>
      <c r="AX232" s="15" t="s">
        <v>73</v>
      </c>
      <c r="AY232" s="253" t="s">
        <v>109</v>
      </c>
    </row>
    <row r="233" s="13" customFormat="1">
      <c r="A233" s="13"/>
      <c r="B233" s="220"/>
      <c r="C233" s="221"/>
      <c r="D233" s="213" t="s">
        <v>122</v>
      </c>
      <c r="E233" s="222" t="s">
        <v>19</v>
      </c>
      <c r="F233" s="223" t="s">
        <v>281</v>
      </c>
      <c r="G233" s="221"/>
      <c r="H233" s="224">
        <v>813</v>
      </c>
      <c r="I233" s="225"/>
      <c r="J233" s="221"/>
      <c r="K233" s="221"/>
      <c r="L233" s="226"/>
      <c r="M233" s="227"/>
      <c r="N233" s="228"/>
      <c r="O233" s="228"/>
      <c r="P233" s="228"/>
      <c r="Q233" s="228"/>
      <c r="R233" s="228"/>
      <c r="S233" s="228"/>
      <c r="T233" s="229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30" t="s">
        <v>122</v>
      </c>
      <c r="AU233" s="230" t="s">
        <v>80</v>
      </c>
      <c r="AV233" s="13" t="s">
        <v>80</v>
      </c>
      <c r="AW233" s="13" t="s">
        <v>35</v>
      </c>
      <c r="AX233" s="13" t="s">
        <v>73</v>
      </c>
      <c r="AY233" s="230" t="s">
        <v>109</v>
      </c>
    </row>
    <row r="234" s="13" customFormat="1">
      <c r="A234" s="13"/>
      <c r="B234" s="220"/>
      <c r="C234" s="221"/>
      <c r="D234" s="213" t="s">
        <v>122</v>
      </c>
      <c r="E234" s="222" t="s">
        <v>19</v>
      </c>
      <c r="F234" s="223" t="s">
        <v>282</v>
      </c>
      <c r="G234" s="221"/>
      <c r="H234" s="224">
        <v>813</v>
      </c>
      <c r="I234" s="225"/>
      <c r="J234" s="221"/>
      <c r="K234" s="221"/>
      <c r="L234" s="226"/>
      <c r="M234" s="227"/>
      <c r="N234" s="228"/>
      <c r="O234" s="228"/>
      <c r="P234" s="228"/>
      <c r="Q234" s="228"/>
      <c r="R234" s="228"/>
      <c r="S234" s="228"/>
      <c r="T234" s="229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30" t="s">
        <v>122</v>
      </c>
      <c r="AU234" s="230" t="s">
        <v>80</v>
      </c>
      <c r="AV234" s="13" t="s">
        <v>80</v>
      </c>
      <c r="AW234" s="13" t="s">
        <v>35</v>
      </c>
      <c r="AX234" s="13" t="s">
        <v>73</v>
      </c>
      <c r="AY234" s="230" t="s">
        <v>109</v>
      </c>
    </row>
    <row r="235" s="13" customFormat="1">
      <c r="A235" s="13"/>
      <c r="B235" s="220"/>
      <c r="C235" s="221"/>
      <c r="D235" s="213" t="s">
        <v>122</v>
      </c>
      <c r="E235" s="222" t="s">
        <v>19</v>
      </c>
      <c r="F235" s="223" t="s">
        <v>283</v>
      </c>
      <c r="G235" s="221"/>
      <c r="H235" s="224">
        <v>177</v>
      </c>
      <c r="I235" s="225"/>
      <c r="J235" s="221"/>
      <c r="K235" s="221"/>
      <c r="L235" s="226"/>
      <c r="M235" s="227"/>
      <c r="N235" s="228"/>
      <c r="O235" s="228"/>
      <c r="P235" s="228"/>
      <c r="Q235" s="228"/>
      <c r="R235" s="228"/>
      <c r="S235" s="228"/>
      <c r="T235" s="229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30" t="s">
        <v>122</v>
      </c>
      <c r="AU235" s="230" t="s">
        <v>80</v>
      </c>
      <c r="AV235" s="13" t="s">
        <v>80</v>
      </c>
      <c r="AW235" s="13" t="s">
        <v>35</v>
      </c>
      <c r="AX235" s="13" t="s">
        <v>73</v>
      </c>
      <c r="AY235" s="230" t="s">
        <v>109</v>
      </c>
    </row>
    <row r="236" s="15" customFormat="1">
      <c r="A236" s="15"/>
      <c r="B236" s="243"/>
      <c r="C236" s="244"/>
      <c r="D236" s="213" t="s">
        <v>122</v>
      </c>
      <c r="E236" s="245" t="s">
        <v>19</v>
      </c>
      <c r="F236" s="246" t="s">
        <v>218</v>
      </c>
      <c r="G236" s="244"/>
      <c r="H236" s="247">
        <v>1803</v>
      </c>
      <c r="I236" s="248"/>
      <c r="J236" s="244"/>
      <c r="K236" s="244"/>
      <c r="L236" s="249"/>
      <c r="M236" s="250"/>
      <c r="N236" s="251"/>
      <c r="O236" s="251"/>
      <c r="P236" s="251"/>
      <c r="Q236" s="251"/>
      <c r="R236" s="251"/>
      <c r="S236" s="251"/>
      <c r="T236" s="252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253" t="s">
        <v>122</v>
      </c>
      <c r="AU236" s="253" t="s">
        <v>80</v>
      </c>
      <c r="AV236" s="15" t="s">
        <v>131</v>
      </c>
      <c r="AW236" s="15" t="s">
        <v>35</v>
      </c>
      <c r="AX236" s="15" t="s">
        <v>73</v>
      </c>
      <c r="AY236" s="253" t="s">
        <v>109</v>
      </c>
    </row>
    <row r="237" s="13" customFormat="1">
      <c r="A237" s="13"/>
      <c r="B237" s="220"/>
      <c r="C237" s="221"/>
      <c r="D237" s="213" t="s">
        <v>122</v>
      </c>
      <c r="E237" s="222" t="s">
        <v>19</v>
      </c>
      <c r="F237" s="223" t="s">
        <v>284</v>
      </c>
      <c r="G237" s="221"/>
      <c r="H237" s="224">
        <v>51.700000000000003</v>
      </c>
      <c r="I237" s="225"/>
      <c r="J237" s="221"/>
      <c r="K237" s="221"/>
      <c r="L237" s="226"/>
      <c r="M237" s="227"/>
      <c r="N237" s="228"/>
      <c r="O237" s="228"/>
      <c r="P237" s="228"/>
      <c r="Q237" s="228"/>
      <c r="R237" s="228"/>
      <c r="S237" s="228"/>
      <c r="T237" s="229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30" t="s">
        <v>122</v>
      </c>
      <c r="AU237" s="230" t="s">
        <v>80</v>
      </c>
      <c r="AV237" s="13" t="s">
        <v>80</v>
      </c>
      <c r="AW237" s="13" t="s">
        <v>35</v>
      </c>
      <c r="AX237" s="13" t="s">
        <v>73</v>
      </c>
      <c r="AY237" s="230" t="s">
        <v>109</v>
      </c>
    </row>
    <row r="238" s="13" customFormat="1">
      <c r="A238" s="13"/>
      <c r="B238" s="220"/>
      <c r="C238" s="221"/>
      <c r="D238" s="213" t="s">
        <v>122</v>
      </c>
      <c r="E238" s="222" t="s">
        <v>19</v>
      </c>
      <c r="F238" s="223" t="s">
        <v>285</v>
      </c>
      <c r="G238" s="221"/>
      <c r="H238" s="224">
        <v>51.700000000000003</v>
      </c>
      <c r="I238" s="225"/>
      <c r="J238" s="221"/>
      <c r="K238" s="221"/>
      <c r="L238" s="226"/>
      <c r="M238" s="227"/>
      <c r="N238" s="228"/>
      <c r="O238" s="228"/>
      <c r="P238" s="228"/>
      <c r="Q238" s="228"/>
      <c r="R238" s="228"/>
      <c r="S238" s="228"/>
      <c r="T238" s="229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30" t="s">
        <v>122</v>
      </c>
      <c r="AU238" s="230" t="s">
        <v>80</v>
      </c>
      <c r="AV238" s="13" t="s">
        <v>80</v>
      </c>
      <c r="AW238" s="13" t="s">
        <v>35</v>
      </c>
      <c r="AX238" s="13" t="s">
        <v>73</v>
      </c>
      <c r="AY238" s="230" t="s">
        <v>109</v>
      </c>
    </row>
    <row r="239" s="15" customFormat="1">
      <c r="A239" s="15"/>
      <c r="B239" s="243"/>
      <c r="C239" s="244"/>
      <c r="D239" s="213" t="s">
        <v>122</v>
      </c>
      <c r="E239" s="245" t="s">
        <v>19</v>
      </c>
      <c r="F239" s="246" t="s">
        <v>218</v>
      </c>
      <c r="G239" s="244"/>
      <c r="H239" s="247">
        <v>103.40000000000001</v>
      </c>
      <c r="I239" s="248"/>
      <c r="J239" s="244"/>
      <c r="K239" s="244"/>
      <c r="L239" s="249"/>
      <c r="M239" s="250"/>
      <c r="N239" s="251"/>
      <c r="O239" s="251"/>
      <c r="P239" s="251"/>
      <c r="Q239" s="251"/>
      <c r="R239" s="251"/>
      <c r="S239" s="251"/>
      <c r="T239" s="252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T239" s="253" t="s">
        <v>122</v>
      </c>
      <c r="AU239" s="253" t="s">
        <v>80</v>
      </c>
      <c r="AV239" s="15" t="s">
        <v>131</v>
      </c>
      <c r="AW239" s="15" t="s">
        <v>35</v>
      </c>
      <c r="AX239" s="15" t="s">
        <v>73</v>
      </c>
      <c r="AY239" s="253" t="s">
        <v>109</v>
      </c>
    </row>
    <row r="240" s="13" customFormat="1">
      <c r="A240" s="13"/>
      <c r="B240" s="220"/>
      <c r="C240" s="221"/>
      <c r="D240" s="213" t="s">
        <v>122</v>
      </c>
      <c r="E240" s="222" t="s">
        <v>19</v>
      </c>
      <c r="F240" s="223" t="s">
        <v>286</v>
      </c>
      <c r="G240" s="221"/>
      <c r="H240" s="224">
        <v>1088.7000000000001</v>
      </c>
      <c r="I240" s="225"/>
      <c r="J240" s="221"/>
      <c r="K240" s="221"/>
      <c r="L240" s="226"/>
      <c r="M240" s="227"/>
      <c r="N240" s="228"/>
      <c r="O240" s="228"/>
      <c r="P240" s="228"/>
      <c r="Q240" s="228"/>
      <c r="R240" s="228"/>
      <c r="S240" s="228"/>
      <c r="T240" s="229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30" t="s">
        <v>122</v>
      </c>
      <c r="AU240" s="230" t="s">
        <v>80</v>
      </c>
      <c r="AV240" s="13" t="s">
        <v>80</v>
      </c>
      <c r="AW240" s="13" t="s">
        <v>35</v>
      </c>
      <c r="AX240" s="13" t="s">
        <v>73</v>
      </c>
      <c r="AY240" s="230" t="s">
        <v>109</v>
      </c>
    </row>
    <row r="241" s="13" customFormat="1">
      <c r="A241" s="13"/>
      <c r="B241" s="220"/>
      <c r="C241" s="221"/>
      <c r="D241" s="213" t="s">
        <v>122</v>
      </c>
      <c r="E241" s="222" t="s">
        <v>19</v>
      </c>
      <c r="F241" s="223" t="s">
        <v>287</v>
      </c>
      <c r="G241" s="221"/>
      <c r="H241" s="224">
        <v>1088.7000000000001</v>
      </c>
      <c r="I241" s="225"/>
      <c r="J241" s="221"/>
      <c r="K241" s="221"/>
      <c r="L241" s="226"/>
      <c r="M241" s="227"/>
      <c r="N241" s="228"/>
      <c r="O241" s="228"/>
      <c r="P241" s="228"/>
      <c r="Q241" s="228"/>
      <c r="R241" s="228"/>
      <c r="S241" s="228"/>
      <c r="T241" s="229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30" t="s">
        <v>122</v>
      </c>
      <c r="AU241" s="230" t="s">
        <v>80</v>
      </c>
      <c r="AV241" s="13" t="s">
        <v>80</v>
      </c>
      <c r="AW241" s="13" t="s">
        <v>35</v>
      </c>
      <c r="AX241" s="13" t="s">
        <v>73</v>
      </c>
      <c r="AY241" s="230" t="s">
        <v>109</v>
      </c>
    </row>
    <row r="242" s="13" customFormat="1">
      <c r="A242" s="13"/>
      <c r="B242" s="220"/>
      <c r="C242" s="221"/>
      <c r="D242" s="213" t="s">
        <v>122</v>
      </c>
      <c r="E242" s="222" t="s">
        <v>19</v>
      </c>
      <c r="F242" s="223" t="s">
        <v>288</v>
      </c>
      <c r="G242" s="221"/>
      <c r="H242" s="224">
        <v>235.25</v>
      </c>
      <c r="I242" s="225"/>
      <c r="J242" s="221"/>
      <c r="K242" s="221"/>
      <c r="L242" s="226"/>
      <c r="M242" s="227"/>
      <c r="N242" s="228"/>
      <c r="O242" s="228"/>
      <c r="P242" s="228"/>
      <c r="Q242" s="228"/>
      <c r="R242" s="228"/>
      <c r="S242" s="228"/>
      <c r="T242" s="229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30" t="s">
        <v>122</v>
      </c>
      <c r="AU242" s="230" t="s">
        <v>80</v>
      </c>
      <c r="AV242" s="13" t="s">
        <v>80</v>
      </c>
      <c r="AW242" s="13" t="s">
        <v>35</v>
      </c>
      <c r="AX242" s="13" t="s">
        <v>73</v>
      </c>
      <c r="AY242" s="230" t="s">
        <v>109</v>
      </c>
    </row>
    <row r="243" s="15" customFormat="1">
      <c r="A243" s="15"/>
      <c r="B243" s="243"/>
      <c r="C243" s="244"/>
      <c r="D243" s="213" t="s">
        <v>122</v>
      </c>
      <c r="E243" s="245" t="s">
        <v>19</v>
      </c>
      <c r="F243" s="246" t="s">
        <v>218</v>
      </c>
      <c r="G243" s="244"/>
      <c r="H243" s="247">
        <v>2412.6500000000001</v>
      </c>
      <c r="I243" s="248"/>
      <c r="J243" s="244"/>
      <c r="K243" s="244"/>
      <c r="L243" s="249"/>
      <c r="M243" s="250"/>
      <c r="N243" s="251"/>
      <c r="O243" s="251"/>
      <c r="P243" s="251"/>
      <c r="Q243" s="251"/>
      <c r="R243" s="251"/>
      <c r="S243" s="251"/>
      <c r="T243" s="252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53" t="s">
        <v>122</v>
      </c>
      <c r="AU243" s="253" t="s">
        <v>80</v>
      </c>
      <c r="AV243" s="15" t="s">
        <v>131</v>
      </c>
      <c r="AW243" s="15" t="s">
        <v>35</v>
      </c>
      <c r="AX243" s="15" t="s">
        <v>73</v>
      </c>
      <c r="AY243" s="253" t="s">
        <v>109</v>
      </c>
    </row>
    <row r="244" s="13" customFormat="1">
      <c r="A244" s="13"/>
      <c r="B244" s="220"/>
      <c r="C244" s="221"/>
      <c r="D244" s="213" t="s">
        <v>122</v>
      </c>
      <c r="E244" s="222" t="s">
        <v>19</v>
      </c>
      <c r="F244" s="223" t="s">
        <v>289</v>
      </c>
      <c r="G244" s="221"/>
      <c r="H244" s="224">
        <v>637</v>
      </c>
      <c r="I244" s="225"/>
      <c r="J244" s="221"/>
      <c r="K244" s="221"/>
      <c r="L244" s="226"/>
      <c r="M244" s="227"/>
      <c r="N244" s="228"/>
      <c r="O244" s="228"/>
      <c r="P244" s="228"/>
      <c r="Q244" s="228"/>
      <c r="R244" s="228"/>
      <c r="S244" s="228"/>
      <c r="T244" s="229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30" t="s">
        <v>122</v>
      </c>
      <c r="AU244" s="230" t="s">
        <v>80</v>
      </c>
      <c r="AV244" s="13" t="s">
        <v>80</v>
      </c>
      <c r="AW244" s="13" t="s">
        <v>35</v>
      </c>
      <c r="AX244" s="13" t="s">
        <v>73</v>
      </c>
      <c r="AY244" s="230" t="s">
        <v>109</v>
      </c>
    </row>
    <row r="245" s="13" customFormat="1">
      <c r="A245" s="13"/>
      <c r="B245" s="220"/>
      <c r="C245" s="221"/>
      <c r="D245" s="213" t="s">
        <v>122</v>
      </c>
      <c r="E245" s="222" t="s">
        <v>19</v>
      </c>
      <c r="F245" s="223" t="s">
        <v>290</v>
      </c>
      <c r="G245" s="221"/>
      <c r="H245" s="224">
        <v>637</v>
      </c>
      <c r="I245" s="225"/>
      <c r="J245" s="221"/>
      <c r="K245" s="221"/>
      <c r="L245" s="226"/>
      <c r="M245" s="227"/>
      <c r="N245" s="228"/>
      <c r="O245" s="228"/>
      <c r="P245" s="228"/>
      <c r="Q245" s="228"/>
      <c r="R245" s="228"/>
      <c r="S245" s="228"/>
      <c r="T245" s="229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30" t="s">
        <v>122</v>
      </c>
      <c r="AU245" s="230" t="s">
        <v>80</v>
      </c>
      <c r="AV245" s="13" t="s">
        <v>80</v>
      </c>
      <c r="AW245" s="13" t="s">
        <v>35</v>
      </c>
      <c r="AX245" s="13" t="s">
        <v>73</v>
      </c>
      <c r="AY245" s="230" t="s">
        <v>109</v>
      </c>
    </row>
    <row r="246" s="13" customFormat="1">
      <c r="A246" s="13"/>
      <c r="B246" s="220"/>
      <c r="C246" s="221"/>
      <c r="D246" s="213" t="s">
        <v>122</v>
      </c>
      <c r="E246" s="222" t="s">
        <v>19</v>
      </c>
      <c r="F246" s="223" t="s">
        <v>291</v>
      </c>
      <c r="G246" s="221"/>
      <c r="H246" s="224">
        <v>110</v>
      </c>
      <c r="I246" s="225"/>
      <c r="J246" s="221"/>
      <c r="K246" s="221"/>
      <c r="L246" s="226"/>
      <c r="M246" s="227"/>
      <c r="N246" s="228"/>
      <c r="O246" s="228"/>
      <c r="P246" s="228"/>
      <c r="Q246" s="228"/>
      <c r="R246" s="228"/>
      <c r="S246" s="228"/>
      <c r="T246" s="229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30" t="s">
        <v>122</v>
      </c>
      <c r="AU246" s="230" t="s">
        <v>80</v>
      </c>
      <c r="AV246" s="13" t="s">
        <v>80</v>
      </c>
      <c r="AW246" s="13" t="s">
        <v>35</v>
      </c>
      <c r="AX246" s="13" t="s">
        <v>73</v>
      </c>
      <c r="AY246" s="230" t="s">
        <v>109</v>
      </c>
    </row>
    <row r="247" s="15" customFormat="1">
      <c r="A247" s="15"/>
      <c r="B247" s="243"/>
      <c r="C247" s="244"/>
      <c r="D247" s="213" t="s">
        <v>122</v>
      </c>
      <c r="E247" s="245" t="s">
        <v>19</v>
      </c>
      <c r="F247" s="246" t="s">
        <v>218</v>
      </c>
      <c r="G247" s="244"/>
      <c r="H247" s="247">
        <v>1384</v>
      </c>
      <c r="I247" s="248"/>
      <c r="J247" s="244"/>
      <c r="K247" s="244"/>
      <c r="L247" s="249"/>
      <c r="M247" s="250"/>
      <c r="N247" s="251"/>
      <c r="O247" s="251"/>
      <c r="P247" s="251"/>
      <c r="Q247" s="251"/>
      <c r="R247" s="251"/>
      <c r="S247" s="251"/>
      <c r="T247" s="252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T247" s="253" t="s">
        <v>122</v>
      </c>
      <c r="AU247" s="253" t="s">
        <v>80</v>
      </c>
      <c r="AV247" s="15" t="s">
        <v>131</v>
      </c>
      <c r="AW247" s="15" t="s">
        <v>35</v>
      </c>
      <c r="AX247" s="15" t="s">
        <v>73</v>
      </c>
      <c r="AY247" s="253" t="s">
        <v>109</v>
      </c>
    </row>
    <row r="248" s="13" customFormat="1">
      <c r="A248" s="13"/>
      <c r="B248" s="220"/>
      <c r="C248" s="221"/>
      <c r="D248" s="213" t="s">
        <v>122</v>
      </c>
      <c r="E248" s="222" t="s">
        <v>19</v>
      </c>
      <c r="F248" s="223" t="s">
        <v>292</v>
      </c>
      <c r="G248" s="221"/>
      <c r="H248" s="224">
        <v>803.10000000000002</v>
      </c>
      <c r="I248" s="225"/>
      <c r="J248" s="221"/>
      <c r="K248" s="221"/>
      <c r="L248" s="226"/>
      <c r="M248" s="227"/>
      <c r="N248" s="228"/>
      <c r="O248" s="228"/>
      <c r="P248" s="228"/>
      <c r="Q248" s="228"/>
      <c r="R248" s="228"/>
      <c r="S248" s="228"/>
      <c r="T248" s="229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30" t="s">
        <v>122</v>
      </c>
      <c r="AU248" s="230" t="s">
        <v>80</v>
      </c>
      <c r="AV248" s="13" t="s">
        <v>80</v>
      </c>
      <c r="AW248" s="13" t="s">
        <v>35</v>
      </c>
      <c r="AX248" s="13" t="s">
        <v>73</v>
      </c>
      <c r="AY248" s="230" t="s">
        <v>109</v>
      </c>
    </row>
    <row r="249" s="13" customFormat="1">
      <c r="A249" s="13"/>
      <c r="B249" s="220"/>
      <c r="C249" s="221"/>
      <c r="D249" s="213" t="s">
        <v>122</v>
      </c>
      <c r="E249" s="222" t="s">
        <v>19</v>
      </c>
      <c r="F249" s="223" t="s">
        <v>293</v>
      </c>
      <c r="G249" s="221"/>
      <c r="H249" s="224">
        <v>803.10000000000002</v>
      </c>
      <c r="I249" s="225"/>
      <c r="J249" s="221"/>
      <c r="K249" s="221"/>
      <c r="L249" s="226"/>
      <c r="M249" s="227"/>
      <c r="N249" s="228"/>
      <c r="O249" s="228"/>
      <c r="P249" s="228"/>
      <c r="Q249" s="228"/>
      <c r="R249" s="228"/>
      <c r="S249" s="228"/>
      <c r="T249" s="229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30" t="s">
        <v>122</v>
      </c>
      <c r="AU249" s="230" t="s">
        <v>80</v>
      </c>
      <c r="AV249" s="13" t="s">
        <v>80</v>
      </c>
      <c r="AW249" s="13" t="s">
        <v>35</v>
      </c>
      <c r="AX249" s="13" t="s">
        <v>73</v>
      </c>
      <c r="AY249" s="230" t="s">
        <v>109</v>
      </c>
    </row>
    <row r="250" s="13" customFormat="1">
      <c r="A250" s="13"/>
      <c r="B250" s="220"/>
      <c r="C250" s="221"/>
      <c r="D250" s="213" t="s">
        <v>122</v>
      </c>
      <c r="E250" s="222" t="s">
        <v>19</v>
      </c>
      <c r="F250" s="223" t="s">
        <v>294</v>
      </c>
      <c r="G250" s="221"/>
      <c r="H250" s="224">
        <v>157.09999999999999</v>
      </c>
      <c r="I250" s="225"/>
      <c r="J250" s="221"/>
      <c r="K250" s="221"/>
      <c r="L250" s="226"/>
      <c r="M250" s="227"/>
      <c r="N250" s="228"/>
      <c r="O250" s="228"/>
      <c r="P250" s="228"/>
      <c r="Q250" s="228"/>
      <c r="R250" s="228"/>
      <c r="S250" s="228"/>
      <c r="T250" s="229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30" t="s">
        <v>122</v>
      </c>
      <c r="AU250" s="230" t="s">
        <v>80</v>
      </c>
      <c r="AV250" s="13" t="s">
        <v>80</v>
      </c>
      <c r="AW250" s="13" t="s">
        <v>35</v>
      </c>
      <c r="AX250" s="13" t="s">
        <v>73</v>
      </c>
      <c r="AY250" s="230" t="s">
        <v>109</v>
      </c>
    </row>
    <row r="251" s="15" customFormat="1">
      <c r="A251" s="15"/>
      <c r="B251" s="243"/>
      <c r="C251" s="244"/>
      <c r="D251" s="213" t="s">
        <v>122</v>
      </c>
      <c r="E251" s="245" t="s">
        <v>19</v>
      </c>
      <c r="F251" s="246" t="s">
        <v>218</v>
      </c>
      <c r="G251" s="244"/>
      <c r="H251" s="247">
        <v>1763.3</v>
      </c>
      <c r="I251" s="248"/>
      <c r="J251" s="244"/>
      <c r="K251" s="244"/>
      <c r="L251" s="249"/>
      <c r="M251" s="250"/>
      <c r="N251" s="251"/>
      <c r="O251" s="251"/>
      <c r="P251" s="251"/>
      <c r="Q251" s="251"/>
      <c r="R251" s="251"/>
      <c r="S251" s="251"/>
      <c r="T251" s="252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53" t="s">
        <v>122</v>
      </c>
      <c r="AU251" s="253" t="s">
        <v>80</v>
      </c>
      <c r="AV251" s="15" t="s">
        <v>131</v>
      </c>
      <c r="AW251" s="15" t="s">
        <v>35</v>
      </c>
      <c r="AX251" s="15" t="s">
        <v>73</v>
      </c>
      <c r="AY251" s="253" t="s">
        <v>109</v>
      </c>
    </row>
    <row r="252" s="13" customFormat="1">
      <c r="A252" s="13"/>
      <c r="B252" s="220"/>
      <c r="C252" s="221"/>
      <c r="D252" s="213" t="s">
        <v>122</v>
      </c>
      <c r="E252" s="222" t="s">
        <v>19</v>
      </c>
      <c r="F252" s="223" t="s">
        <v>295</v>
      </c>
      <c r="G252" s="221"/>
      <c r="H252" s="224">
        <v>159.90000000000001</v>
      </c>
      <c r="I252" s="225"/>
      <c r="J252" s="221"/>
      <c r="K252" s="221"/>
      <c r="L252" s="226"/>
      <c r="M252" s="227"/>
      <c r="N252" s="228"/>
      <c r="O252" s="228"/>
      <c r="P252" s="228"/>
      <c r="Q252" s="228"/>
      <c r="R252" s="228"/>
      <c r="S252" s="228"/>
      <c r="T252" s="229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30" t="s">
        <v>122</v>
      </c>
      <c r="AU252" s="230" t="s">
        <v>80</v>
      </c>
      <c r="AV252" s="13" t="s">
        <v>80</v>
      </c>
      <c r="AW252" s="13" t="s">
        <v>35</v>
      </c>
      <c r="AX252" s="13" t="s">
        <v>73</v>
      </c>
      <c r="AY252" s="230" t="s">
        <v>109</v>
      </c>
    </row>
    <row r="253" s="13" customFormat="1">
      <c r="A253" s="13"/>
      <c r="B253" s="220"/>
      <c r="C253" s="221"/>
      <c r="D253" s="213" t="s">
        <v>122</v>
      </c>
      <c r="E253" s="222" t="s">
        <v>19</v>
      </c>
      <c r="F253" s="223" t="s">
        <v>296</v>
      </c>
      <c r="G253" s="221"/>
      <c r="H253" s="224">
        <v>159.90000000000001</v>
      </c>
      <c r="I253" s="225"/>
      <c r="J253" s="221"/>
      <c r="K253" s="221"/>
      <c r="L253" s="226"/>
      <c r="M253" s="227"/>
      <c r="N253" s="228"/>
      <c r="O253" s="228"/>
      <c r="P253" s="228"/>
      <c r="Q253" s="228"/>
      <c r="R253" s="228"/>
      <c r="S253" s="228"/>
      <c r="T253" s="229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30" t="s">
        <v>122</v>
      </c>
      <c r="AU253" s="230" t="s">
        <v>80</v>
      </c>
      <c r="AV253" s="13" t="s">
        <v>80</v>
      </c>
      <c r="AW253" s="13" t="s">
        <v>35</v>
      </c>
      <c r="AX253" s="13" t="s">
        <v>73</v>
      </c>
      <c r="AY253" s="230" t="s">
        <v>109</v>
      </c>
    </row>
    <row r="254" s="13" customFormat="1">
      <c r="A254" s="13"/>
      <c r="B254" s="220"/>
      <c r="C254" s="221"/>
      <c r="D254" s="213" t="s">
        <v>122</v>
      </c>
      <c r="E254" s="222" t="s">
        <v>19</v>
      </c>
      <c r="F254" s="223" t="s">
        <v>297</v>
      </c>
      <c r="G254" s="221"/>
      <c r="H254" s="224">
        <v>34.450000000000003</v>
      </c>
      <c r="I254" s="225"/>
      <c r="J254" s="221"/>
      <c r="K254" s="221"/>
      <c r="L254" s="226"/>
      <c r="M254" s="227"/>
      <c r="N254" s="228"/>
      <c r="O254" s="228"/>
      <c r="P254" s="228"/>
      <c r="Q254" s="228"/>
      <c r="R254" s="228"/>
      <c r="S254" s="228"/>
      <c r="T254" s="229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30" t="s">
        <v>122</v>
      </c>
      <c r="AU254" s="230" t="s">
        <v>80</v>
      </c>
      <c r="AV254" s="13" t="s">
        <v>80</v>
      </c>
      <c r="AW254" s="13" t="s">
        <v>35</v>
      </c>
      <c r="AX254" s="13" t="s">
        <v>73</v>
      </c>
      <c r="AY254" s="230" t="s">
        <v>109</v>
      </c>
    </row>
    <row r="255" s="15" customFormat="1">
      <c r="A255" s="15"/>
      <c r="B255" s="243"/>
      <c r="C255" s="244"/>
      <c r="D255" s="213" t="s">
        <v>122</v>
      </c>
      <c r="E255" s="245" t="s">
        <v>19</v>
      </c>
      <c r="F255" s="246" t="s">
        <v>218</v>
      </c>
      <c r="G255" s="244"/>
      <c r="H255" s="247">
        <v>354.25</v>
      </c>
      <c r="I255" s="248"/>
      <c r="J255" s="244"/>
      <c r="K255" s="244"/>
      <c r="L255" s="249"/>
      <c r="M255" s="250"/>
      <c r="N255" s="251"/>
      <c r="O255" s="251"/>
      <c r="P255" s="251"/>
      <c r="Q255" s="251"/>
      <c r="R255" s="251"/>
      <c r="S255" s="251"/>
      <c r="T255" s="252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T255" s="253" t="s">
        <v>122</v>
      </c>
      <c r="AU255" s="253" t="s">
        <v>80</v>
      </c>
      <c r="AV255" s="15" t="s">
        <v>131</v>
      </c>
      <c r="AW255" s="15" t="s">
        <v>35</v>
      </c>
      <c r="AX255" s="15" t="s">
        <v>73</v>
      </c>
      <c r="AY255" s="253" t="s">
        <v>109</v>
      </c>
    </row>
    <row r="256" s="14" customFormat="1">
      <c r="A256" s="14"/>
      <c r="B256" s="231"/>
      <c r="C256" s="232"/>
      <c r="D256" s="213" t="s">
        <v>122</v>
      </c>
      <c r="E256" s="233" t="s">
        <v>19</v>
      </c>
      <c r="F256" s="234" t="s">
        <v>124</v>
      </c>
      <c r="G256" s="232"/>
      <c r="H256" s="235">
        <v>11479.4</v>
      </c>
      <c r="I256" s="236"/>
      <c r="J256" s="232"/>
      <c r="K256" s="232"/>
      <c r="L256" s="237"/>
      <c r="M256" s="238"/>
      <c r="N256" s="239"/>
      <c r="O256" s="239"/>
      <c r="P256" s="239"/>
      <c r="Q256" s="239"/>
      <c r="R256" s="239"/>
      <c r="S256" s="239"/>
      <c r="T256" s="240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41" t="s">
        <v>122</v>
      </c>
      <c r="AU256" s="241" t="s">
        <v>80</v>
      </c>
      <c r="AV256" s="14" t="s">
        <v>116</v>
      </c>
      <c r="AW256" s="14" t="s">
        <v>35</v>
      </c>
      <c r="AX256" s="14" t="s">
        <v>78</v>
      </c>
      <c r="AY256" s="241" t="s">
        <v>109</v>
      </c>
    </row>
    <row r="257" s="2" customFormat="1" ht="24.15" customHeight="1">
      <c r="A257" s="41"/>
      <c r="B257" s="42"/>
      <c r="C257" s="200" t="s">
        <v>7</v>
      </c>
      <c r="D257" s="200" t="s">
        <v>111</v>
      </c>
      <c r="E257" s="201" t="s">
        <v>298</v>
      </c>
      <c r="F257" s="202" t="s">
        <v>299</v>
      </c>
      <c r="G257" s="203" t="s">
        <v>114</v>
      </c>
      <c r="H257" s="204">
        <v>286</v>
      </c>
      <c r="I257" s="205"/>
      <c r="J257" s="206">
        <f>ROUND(I257*H257,2)</f>
        <v>0</v>
      </c>
      <c r="K257" s="202" t="s">
        <v>115</v>
      </c>
      <c r="L257" s="47"/>
      <c r="M257" s="207" t="s">
        <v>19</v>
      </c>
      <c r="N257" s="208" t="s">
        <v>44</v>
      </c>
      <c r="O257" s="87"/>
      <c r="P257" s="209">
        <f>O257*H257</f>
        <v>0</v>
      </c>
      <c r="Q257" s="209">
        <v>0</v>
      </c>
      <c r="R257" s="209">
        <f>Q257*H257</f>
        <v>0</v>
      </c>
      <c r="S257" s="209">
        <v>0</v>
      </c>
      <c r="T257" s="210">
        <f>S257*H257</f>
        <v>0</v>
      </c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R257" s="211" t="s">
        <v>116</v>
      </c>
      <c r="AT257" s="211" t="s">
        <v>111</v>
      </c>
      <c r="AU257" s="211" t="s">
        <v>80</v>
      </c>
      <c r="AY257" s="20" t="s">
        <v>109</v>
      </c>
      <c r="BE257" s="212">
        <f>IF(N257="základní",J257,0)</f>
        <v>0</v>
      </c>
      <c r="BF257" s="212">
        <f>IF(N257="snížená",J257,0)</f>
        <v>0</v>
      </c>
      <c r="BG257" s="212">
        <f>IF(N257="zákl. přenesená",J257,0)</f>
        <v>0</v>
      </c>
      <c r="BH257" s="212">
        <f>IF(N257="sníž. přenesená",J257,0)</f>
        <v>0</v>
      </c>
      <c r="BI257" s="212">
        <f>IF(N257="nulová",J257,0)</f>
        <v>0</v>
      </c>
      <c r="BJ257" s="20" t="s">
        <v>78</v>
      </c>
      <c r="BK257" s="212">
        <f>ROUND(I257*H257,2)</f>
        <v>0</v>
      </c>
      <c r="BL257" s="20" t="s">
        <v>116</v>
      </c>
      <c r="BM257" s="211" t="s">
        <v>300</v>
      </c>
    </row>
    <row r="258" s="2" customFormat="1">
      <c r="A258" s="41"/>
      <c r="B258" s="42"/>
      <c r="C258" s="43"/>
      <c r="D258" s="213" t="s">
        <v>118</v>
      </c>
      <c r="E258" s="43"/>
      <c r="F258" s="214" t="s">
        <v>301</v>
      </c>
      <c r="G258" s="43"/>
      <c r="H258" s="43"/>
      <c r="I258" s="215"/>
      <c r="J258" s="43"/>
      <c r="K258" s="43"/>
      <c r="L258" s="47"/>
      <c r="M258" s="216"/>
      <c r="N258" s="217"/>
      <c r="O258" s="87"/>
      <c r="P258" s="87"/>
      <c r="Q258" s="87"/>
      <c r="R258" s="87"/>
      <c r="S258" s="87"/>
      <c r="T258" s="88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T258" s="20" t="s">
        <v>118</v>
      </c>
      <c r="AU258" s="20" t="s">
        <v>80</v>
      </c>
    </row>
    <row r="259" s="2" customFormat="1">
      <c r="A259" s="41"/>
      <c r="B259" s="42"/>
      <c r="C259" s="43"/>
      <c r="D259" s="218" t="s">
        <v>120</v>
      </c>
      <c r="E259" s="43"/>
      <c r="F259" s="219" t="s">
        <v>302</v>
      </c>
      <c r="G259" s="43"/>
      <c r="H259" s="43"/>
      <c r="I259" s="215"/>
      <c r="J259" s="43"/>
      <c r="K259" s="43"/>
      <c r="L259" s="47"/>
      <c r="M259" s="216"/>
      <c r="N259" s="217"/>
      <c r="O259" s="87"/>
      <c r="P259" s="87"/>
      <c r="Q259" s="87"/>
      <c r="R259" s="87"/>
      <c r="S259" s="87"/>
      <c r="T259" s="88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T259" s="20" t="s">
        <v>120</v>
      </c>
      <c r="AU259" s="20" t="s">
        <v>80</v>
      </c>
    </row>
    <row r="260" s="2" customFormat="1">
      <c r="A260" s="41"/>
      <c r="B260" s="42"/>
      <c r="C260" s="43"/>
      <c r="D260" s="213" t="s">
        <v>140</v>
      </c>
      <c r="E260" s="43"/>
      <c r="F260" s="242" t="s">
        <v>273</v>
      </c>
      <c r="G260" s="43"/>
      <c r="H260" s="43"/>
      <c r="I260" s="215"/>
      <c r="J260" s="43"/>
      <c r="K260" s="43"/>
      <c r="L260" s="47"/>
      <c r="M260" s="216"/>
      <c r="N260" s="217"/>
      <c r="O260" s="87"/>
      <c r="P260" s="87"/>
      <c r="Q260" s="87"/>
      <c r="R260" s="87"/>
      <c r="S260" s="87"/>
      <c r="T260" s="88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T260" s="20" t="s">
        <v>140</v>
      </c>
      <c r="AU260" s="20" t="s">
        <v>80</v>
      </c>
    </row>
    <row r="261" s="13" customFormat="1">
      <c r="A261" s="13"/>
      <c r="B261" s="220"/>
      <c r="C261" s="221"/>
      <c r="D261" s="213" t="s">
        <v>122</v>
      </c>
      <c r="E261" s="222" t="s">
        <v>19</v>
      </c>
      <c r="F261" s="223" t="s">
        <v>248</v>
      </c>
      <c r="G261" s="221"/>
      <c r="H261" s="224">
        <v>228</v>
      </c>
      <c r="I261" s="225"/>
      <c r="J261" s="221"/>
      <c r="K261" s="221"/>
      <c r="L261" s="226"/>
      <c r="M261" s="227"/>
      <c r="N261" s="228"/>
      <c r="O261" s="228"/>
      <c r="P261" s="228"/>
      <c r="Q261" s="228"/>
      <c r="R261" s="228"/>
      <c r="S261" s="228"/>
      <c r="T261" s="229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30" t="s">
        <v>122</v>
      </c>
      <c r="AU261" s="230" t="s">
        <v>80</v>
      </c>
      <c r="AV261" s="13" t="s">
        <v>80</v>
      </c>
      <c r="AW261" s="13" t="s">
        <v>35</v>
      </c>
      <c r="AX261" s="13" t="s">
        <v>73</v>
      </c>
      <c r="AY261" s="230" t="s">
        <v>109</v>
      </c>
    </row>
    <row r="262" s="13" customFormat="1">
      <c r="A262" s="13"/>
      <c r="B262" s="220"/>
      <c r="C262" s="221"/>
      <c r="D262" s="213" t="s">
        <v>122</v>
      </c>
      <c r="E262" s="222" t="s">
        <v>19</v>
      </c>
      <c r="F262" s="223" t="s">
        <v>253</v>
      </c>
      <c r="G262" s="221"/>
      <c r="H262" s="224">
        <v>58</v>
      </c>
      <c r="I262" s="225"/>
      <c r="J262" s="221"/>
      <c r="K262" s="221"/>
      <c r="L262" s="226"/>
      <c r="M262" s="227"/>
      <c r="N262" s="228"/>
      <c r="O262" s="228"/>
      <c r="P262" s="228"/>
      <c r="Q262" s="228"/>
      <c r="R262" s="228"/>
      <c r="S262" s="228"/>
      <c r="T262" s="229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30" t="s">
        <v>122</v>
      </c>
      <c r="AU262" s="230" t="s">
        <v>80</v>
      </c>
      <c r="AV262" s="13" t="s">
        <v>80</v>
      </c>
      <c r="AW262" s="13" t="s">
        <v>35</v>
      </c>
      <c r="AX262" s="13" t="s">
        <v>73</v>
      </c>
      <c r="AY262" s="230" t="s">
        <v>109</v>
      </c>
    </row>
    <row r="263" s="14" customFormat="1">
      <c r="A263" s="14"/>
      <c r="B263" s="231"/>
      <c r="C263" s="232"/>
      <c r="D263" s="213" t="s">
        <v>122</v>
      </c>
      <c r="E263" s="233" t="s">
        <v>19</v>
      </c>
      <c r="F263" s="234" t="s">
        <v>124</v>
      </c>
      <c r="G263" s="232"/>
      <c r="H263" s="235">
        <v>286</v>
      </c>
      <c r="I263" s="236"/>
      <c r="J263" s="232"/>
      <c r="K263" s="232"/>
      <c r="L263" s="237"/>
      <c r="M263" s="238"/>
      <c r="N263" s="239"/>
      <c r="O263" s="239"/>
      <c r="P263" s="239"/>
      <c r="Q263" s="239"/>
      <c r="R263" s="239"/>
      <c r="S263" s="239"/>
      <c r="T263" s="240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41" t="s">
        <v>122</v>
      </c>
      <c r="AU263" s="241" t="s">
        <v>80</v>
      </c>
      <c r="AV263" s="14" t="s">
        <v>116</v>
      </c>
      <c r="AW263" s="14" t="s">
        <v>35</v>
      </c>
      <c r="AX263" s="14" t="s">
        <v>78</v>
      </c>
      <c r="AY263" s="241" t="s">
        <v>109</v>
      </c>
    </row>
    <row r="264" s="2" customFormat="1" ht="24.15" customHeight="1">
      <c r="A264" s="41"/>
      <c r="B264" s="42"/>
      <c r="C264" s="200" t="s">
        <v>303</v>
      </c>
      <c r="D264" s="200" t="s">
        <v>111</v>
      </c>
      <c r="E264" s="201" t="s">
        <v>304</v>
      </c>
      <c r="F264" s="202" t="s">
        <v>305</v>
      </c>
      <c r="G264" s="203" t="s">
        <v>114</v>
      </c>
      <c r="H264" s="204">
        <v>4467</v>
      </c>
      <c r="I264" s="205"/>
      <c r="J264" s="206">
        <f>ROUND(I264*H264,2)</f>
        <v>0</v>
      </c>
      <c r="K264" s="202" t="s">
        <v>115</v>
      </c>
      <c r="L264" s="47"/>
      <c r="M264" s="207" t="s">
        <v>19</v>
      </c>
      <c r="N264" s="208" t="s">
        <v>44</v>
      </c>
      <c r="O264" s="87"/>
      <c r="P264" s="209">
        <f>O264*H264</f>
        <v>0</v>
      </c>
      <c r="Q264" s="209">
        <v>0</v>
      </c>
      <c r="R264" s="209">
        <f>Q264*H264</f>
        <v>0</v>
      </c>
      <c r="S264" s="209">
        <v>0</v>
      </c>
      <c r="T264" s="210">
        <f>S264*H264</f>
        <v>0</v>
      </c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R264" s="211" t="s">
        <v>116</v>
      </c>
      <c r="AT264" s="211" t="s">
        <v>111</v>
      </c>
      <c r="AU264" s="211" t="s">
        <v>80</v>
      </c>
      <c r="AY264" s="20" t="s">
        <v>109</v>
      </c>
      <c r="BE264" s="212">
        <f>IF(N264="základní",J264,0)</f>
        <v>0</v>
      </c>
      <c r="BF264" s="212">
        <f>IF(N264="snížená",J264,0)</f>
        <v>0</v>
      </c>
      <c r="BG264" s="212">
        <f>IF(N264="zákl. přenesená",J264,0)</f>
        <v>0</v>
      </c>
      <c r="BH264" s="212">
        <f>IF(N264="sníž. přenesená",J264,0)</f>
        <v>0</v>
      </c>
      <c r="BI264" s="212">
        <f>IF(N264="nulová",J264,0)</f>
        <v>0</v>
      </c>
      <c r="BJ264" s="20" t="s">
        <v>78</v>
      </c>
      <c r="BK264" s="212">
        <f>ROUND(I264*H264,2)</f>
        <v>0</v>
      </c>
      <c r="BL264" s="20" t="s">
        <v>116</v>
      </c>
      <c r="BM264" s="211" t="s">
        <v>306</v>
      </c>
    </row>
    <row r="265" s="2" customFormat="1">
      <c r="A265" s="41"/>
      <c r="B265" s="42"/>
      <c r="C265" s="43"/>
      <c r="D265" s="213" t="s">
        <v>118</v>
      </c>
      <c r="E265" s="43"/>
      <c r="F265" s="214" t="s">
        <v>307</v>
      </c>
      <c r="G265" s="43"/>
      <c r="H265" s="43"/>
      <c r="I265" s="215"/>
      <c r="J265" s="43"/>
      <c r="K265" s="43"/>
      <c r="L265" s="47"/>
      <c r="M265" s="216"/>
      <c r="N265" s="217"/>
      <c r="O265" s="87"/>
      <c r="P265" s="87"/>
      <c r="Q265" s="87"/>
      <c r="R265" s="87"/>
      <c r="S265" s="87"/>
      <c r="T265" s="88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T265" s="20" t="s">
        <v>118</v>
      </c>
      <c r="AU265" s="20" t="s">
        <v>80</v>
      </c>
    </row>
    <row r="266" s="2" customFormat="1">
      <c r="A266" s="41"/>
      <c r="B266" s="42"/>
      <c r="C266" s="43"/>
      <c r="D266" s="218" t="s">
        <v>120</v>
      </c>
      <c r="E266" s="43"/>
      <c r="F266" s="219" t="s">
        <v>308</v>
      </c>
      <c r="G266" s="43"/>
      <c r="H266" s="43"/>
      <c r="I266" s="215"/>
      <c r="J266" s="43"/>
      <c r="K266" s="43"/>
      <c r="L266" s="47"/>
      <c r="M266" s="216"/>
      <c r="N266" s="217"/>
      <c r="O266" s="87"/>
      <c r="P266" s="87"/>
      <c r="Q266" s="87"/>
      <c r="R266" s="87"/>
      <c r="S266" s="87"/>
      <c r="T266" s="88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T266" s="20" t="s">
        <v>120</v>
      </c>
      <c r="AU266" s="20" t="s">
        <v>80</v>
      </c>
    </row>
    <row r="267" s="2" customFormat="1">
      <c r="A267" s="41"/>
      <c r="B267" s="42"/>
      <c r="C267" s="43"/>
      <c r="D267" s="213" t="s">
        <v>140</v>
      </c>
      <c r="E267" s="43"/>
      <c r="F267" s="242" t="s">
        <v>309</v>
      </c>
      <c r="G267" s="43"/>
      <c r="H267" s="43"/>
      <c r="I267" s="215"/>
      <c r="J267" s="43"/>
      <c r="K267" s="43"/>
      <c r="L267" s="47"/>
      <c r="M267" s="216"/>
      <c r="N267" s="217"/>
      <c r="O267" s="87"/>
      <c r="P267" s="87"/>
      <c r="Q267" s="87"/>
      <c r="R267" s="87"/>
      <c r="S267" s="87"/>
      <c r="T267" s="88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T267" s="20" t="s">
        <v>140</v>
      </c>
      <c r="AU267" s="20" t="s">
        <v>80</v>
      </c>
    </row>
    <row r="268" s="13" customFormat="1">
      <c r="A268" s="13"/>
      <c r="B268" s="220"/>
      <c r="C268" s="221"/>
      <c r="D268" s="213" t="s">
        <v>122</v>
      </c>
      <c r="E268" s="222" t="s">
        <v>19</v>
      </c>
      <c r="F268" s="223" t="s">
        <v>310</v>
      </c>
      <c r="G268" s="221"/>
      <c r="H268" s="224">
        <v>4467</v>
      </c>
      <c r="I268" s="225"/>
      <c r="J268" s="221"/>
      <c r="K268" s="221"/>
      <c r="L268" s="226"/>
      <c r="M268" s="227"/>
      <c r="N268" s="228"/>
      <c r="O268" s="228"/>
      <c r="P268" s="228"/>
      <c r="Q268" s="228"/>
      <c r="R268" s="228"/>
      <c r="S268" s="228"/>
      <c r="T268" s="229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30" t="s">
        <v>122</v>
      </c>
      <c r="AU268" s="230" t="s">
        <v>80</v>
      </c>
      <c r="AV268" s="13" t="s">
        <v>80</v>
      </c>
      <c r="AW268" s="13" t="s">
        <v>35</v>
      </c>
      <c r="AX268" s="13" t="s">
        <v>73</v>
      </c>
      <c r="AY268" s="230" t="s">
        <v>109</v>
      </c>
    </row>
    <row r="269" s="14" customFormat="1">
      <c r="A269" s="14"/>
      <c r="B269" s="231"/>
      <c r="C269" s="232"/>
      <c r="D269" s="213" t="s">
        <v>122</v>
      </c>
      <c r="E269" s="233" t="s">
        <v>19</v>
      </c>
      <c r="F269" s="234" t="s">
        <v>124</v>
      </c>
      <c r="G269" s="232"/>
      <c r="H269" s="235">
        <v>4467</v>
      </c>
      <c r="I269" s="236"/>
      <c r="J269" s="232"/>
      <c r="K269" s="232"/>
      <c r="L269" s="237"/>
      <c r="M269" s="238"/>
      <c r="N269" s="239"/>
      <c r="O269" s="239"/>
      <c r="P269" s="239"/>
      <c r="Q269" s="239"/>
      <c r="R269" s="239"/>
      <c r="S269" s="239"/>
      <c r="T269" s="240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41" t="s">
        <v>122</v>
      </c>
      <c r="AU269" s="241" t="s">
        <v>80</v>
      </c>
      <c r="AV269" s="14" t="s">
        <v>116</v>
      </c>
      <c r="AW269" s="14" t="s">
        <v>35</v>
      </c>
      <c r="AX269" s="14" t="s">
        <v>78</v>
      </c>
      <c r="AY269" s="241" t="s">
        <v>109</v>
      </c>
    </row>
    <row r="270" s="2" customFormat="1" ht="24.15" customHeight="1">
      <c r="A270" s="41"/>
      <c r="B270" s="42"/>
      <c r="C270" s="200" t="s">
        <v>311</v>
      </c>
      <c r="D270" s="200" t="s">
        <v>111</v>
      </c>
      <c r="E270" s="201" t="s">
        <v>312</v>
      </c>
      <c r="F270" s="202" t="s">
        <v>313</v>
      </c>
      <c r="G270" s="203" t="s">
        <v>114</v>
      </c>
      <c r="H270" s="204">
        <v>286</v>
      </c>
      <c r="I270" s="205"/>
      <c r="J270" s="206">
        <f>ROUND(I270*H270,2)</f>
        <v>0</v>
      </c>
      <c r="K270" s="202" t="s">
        <v>115</v>
      </c>
      <c r="L270" s="47"/>
      <c r="M270" s="207" t="s">
        <v>19</v>
      </c>
      <c r="N270" s="208" t="s">
        <v>44</v>
      </c>
      <c r="O270" s="87"/>
      <c r="P270" s="209">
        <f>O270*H270</f>
        <v>0</v>
      </c>
      <c r="Q270" s="209">
        <v>0</v>
      </c>
      <c r="R270" s="209">
        <f>Q270*H270</f>
        <v>0</v>
      </c>
      <c r="S270" s="209">
        <v>0</v>
      </c>
      <c r="T270" s="210">
        <f>S270*H270</f>
        <v>0</v>
      </c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R270" s="211" t="s">
        <v>116</v>
      </c>
      <c r="AT270" s="211" t="s">
        <v>111</v>
      </c>
      <c r="AU270" s="211" t="s">
        <v>80</v>
      </c>
      <c r="AY270" s="20" t="s">
        <v>109</v>
      </c>
      <c r="BE270" s="212">
        <f>IF(N270="základní",J270,0)</f>
        <v>0</v>
      </c>
      <c r="BF270" s="212">
        <f>IF(N270="snížená",J270,0)</f>
        <v>0</v>
      </c>
      <c r="BG270" s="212">
        <f>IF(N270="zákl. přenesená",J270,0)</f>
        <v>0</v>
      </c>
      <c r="BH270" s="212">
        <f>IF(N270="sníž. přenesená",J270,0)</f>
        <v>0</v>
      </c>
      <c r="BI270" s="212">
        <f>IF(N270="nulová",J270,0)</f>
        <v>0</v>
      </c>
      <c r="BJ270" s="20" t="s">
        <v>78</v>
      </c>
      <c r="BK270" s="212">
        <f>ROUND(I270*H270,2)</f>
        <v>0</v>
      </c>
      <c r="BL270" s="20" t="s">
        <v>116</v>
      </c>
      <c r="BM270" s="211" t="s">
        <v>314</v>
      </c>
    </row>
    <row r="271" s="2" customFormat="1">
      <c r="A271" s="41"/>
      <c r="B271" s="42"/>
      <c r="C271" s="43"/>
      <c r="D271" s="213" t="s">
        <v>118</v>
      </c>
      <c r="E271" s="43"/>
      <c r="F271" s="214" t="s">
        <v>315</v>
      </c>
      <c r="G271" s="43"/>
      <c r="H271" s="43"/>
      <c r="I271" s="215"/>
      <c r="J271" s="43"/>
      <c r="K271" s="43"/>
      <c r="L271" s="47"/>
      <c r="M271" s="216"/>
      <c r="N271" s="217"/>
      <c r="O271" s="87"/>
      <c r="P271" s="87"/>
      <c r="Q271" s="87"/>
      <c r="R271" s="87"/>
      <c r="S271" s="87"/>
      <c r="T271" s="88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T271" s="20" t="s">
        <v>118</v>
      </c>
      <c r="AU271" s="20" t="s">
        <v>80</v>
      </c>
    </row>
    <row r="272" s="2" customFormat="1">
      <c r="A272" s="41"/>
      <c r="B272" s="42"/>
      <c r="C272" s="43"/>
      <c r="D272" s="218" t="s">
        <v>120</v>
      </c>
      <c r="E272" s="43"/>
      <c r="F272" s="219" t="s">
        <v>316</v>
      </c>
      <c r="G272" s="43"/>
      <c r="H272" s="43"/>
      <c r="I272" s="215"/>
      <c r="J272" s="43"/>
      <c r="K272" s="43"/>
      <c r="L272" s="47"/>
      <c r="M272" s="216"/>
      <c r="N272" s="217"/>
      <c r="O272" s="87"/>
      <c r="P272" s="87"/>
      <c r="Q272" s="87"/>
      <c r="R272" s="87"/>
      <c r="S272" s="87"/>
      <c r="T272" s="88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T272" s="20" t="s">
        <v>120</v>
      </c>
      <c r="AU272" s="20" t="s">
        <v>80</v>
      </c>
    </row>
    <row r="273" s="13" customFormat="1">
      <c r="A273" s="13"/>
      <c r="B273" s="220"/>
      <c r="C273" s="221"/>
      <c r="D273" s="213" t="s">
        <v>122</v>
      </c>
      <c r="E273" s="222" t="s">
        <v>19</v>
      </c>
      <c r="F273" s="223" t="s">
        <v>248</v>
      </c>
      <c r="G273" s="221"/>
      <c r="H273" s="224">
        <v>228</v>
      </c>
      <c r="I273" s="225"/>
      <c r="J273" s="221"/>
      <c r="K273" s="221"/>
      <c r="L273" s="226"/>
      <c r="M273" s="227"/>
      <c r="N273" s="228"/>
      <c r="O273" s="228"/>
      <c r="P273" s="228"/>
      <c r="Q273" s="228"/>
      <c r="R273" s="228"/>
      <c r="S273" s="228"/>
      <c r="T273" s="229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30" t="s">
        <v>122</v>
      </c>
      <c r="AU273" s="230" t="s">
        <v>80</v>
      </c>
      <c r="AV273" s="13" t="s">
        <v>80</v>
      </c>
      <c r="AW273" s="13" t="s">
        <v>35</v>
      </c>
      <c r="AX273" s="13" t="s">
        <v>73</v>
      </c>
      <c r="AY273" s="230" t="s">
        <v>109</v>
      </c>
    </row>
    <row r="274" s="13" customFormat="1">
      <c r="A274" s="13"/>
      <c r="B274" s="220"/>
      <c r="C274" s="221"/>
      <c r="D274" s="213" t="s">
        <v>122</v>
      </c>
      <c r="E274" s="222" t="s">
        <v>19</v>
      </c>
      <c r="F274" s="223" t="s">
        <v>253</v>
      </c>
      <c r="G274" s="221"/>
      <c r="H274" s="224">
        <v>58</v>
      </c>
      <c r="I274" s="225"/>
      <c r="J274" s="221"/>
      <c r="K274" s="221"/>
      <c r="L274" s="226"/>
      <c r="M274" s="227"/>
      <c r="N274" s="228"/>
      <c r="O274" s="228"/>
      <c r="P274" s="228"/>
      <c r="Q274" s="228"/>
      <c r="R274" s="228"/>
      <c r="S274" s="228"/>
      <c r="T274" s="229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30" t="s">
        <v>122</v>
      </c>
      <c r="AU274" s="230" t="s">
        <v>80</v>
      </c>
      <c r="AV274" s="13" t="s">
        <v>80</v>
      </c>
      <c r="AW274" s="13" t="s">
        <v>35</v>
      </c>
      <c r="AX274" s="13" t="s">
        <v>73</v>
      </c>
      <c r="AY274" s="230" t="s">
        <v>109</v>
      </c>
    </row>
    <row r="275" s="14" customFormat="1">
      <c r="A275" s="14"/>
      <c r="B275" s="231"/>
      <c r="C275" s="232"/>
      <c r="D275" s="213" t="s">
        <v>122</v>
      </c>
      <c r="E275" s="233" t="s">
        <v>19</v>
      </c>
      <c r="F275" s="234" t="s">
        <v>124</v>
      </c>
      <c r="G275" s="232"/>
      <c r="H275" s="235">
        <v>286</v>
      </c>
      <c r="I275" s="236"/>
      <c r="J275" s="232"/>
      <c r="K275" s="232"/>
      <c r="L275" s="237"/>
      <c r="M275" s="238"/>
      <c r="N275" s="239"/>
      <c r="O275" s="239"/>
      <c r="P275" s="239"/>
      <c r="Q275" s="239"/>
      <c r="R275" s="239"/>
      <c r="S275" s="239"/>
      <c r="T275" s="240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41" t="s">
        <v>122</v>
      </c>
      <c r="AU275" s="241" t="s">
        <v>80</v>
      </c>
      <c r="AV275" s="14" t="s">
        <v>116</v>
      </c>
      <c r="AW275" s="14" t="s">
        <v>35</v>
      </c>
      <c r="AX275" s="14" t="s">
        <v>78</v>
      </c>
      <c r="AY275" s="241" t="s">
        <v>109</v>
      </c>
    </row>
    <row r="276" s="2" customFormat="1" ht="21.75" customHeight="1">
      <c r="A276" s="41"/>
      <c r="B276" s="42"/>
      <c r="C276" s="200" t="s">
        <v>317</v>
      </c>
      <c r="D276" s="200" t="s">
        <v>111</v>
      </c>
      <c r="E276" s="201" t="s">
        <v>318</v>
      </c>
      <c r="F276" s="202" t="s">
        <v>319</v>
      </c>
      <c r="G276" s="203" t="s">
        <v>114</v>
      </c>
      <c r="H276" s="204">
        <v>43.700000000000003</v>
      </c>
      <c r="I276" s="205"/>
      <c r="J276" s="206">
        <f>ROUND(I276*H276,2)</f>
        <v>0</v>
      </c>
      <c r="K276" s="202" t="s">
        <v>115</v>
      </c>
      <c r="L276" s="47"/>
      <c r="M276" s="207" t="s">
        <v>19</v>
      </c>
      <c r="N276" s="208" t="s">
        <v>44</v>
      </c>
      <c r="O276" s="87"/>
      <c r="P276" s="209">
        <f>O276*H276</f>
        <v>0</v>
      </c>
      <c r="Q276" s="209">
        <v>0.216</v>
      </c>
      <c r="R276" s="209">
        <f>Q276*H276</f>
        <v>9.4392000000000014</v>
      </c>
      <c r="S276" s="209">
        <v>0</v>
      </c>
      <c r="T276" s="210">
        <f>S276*H276</f>
        <v>0</v>
      </c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R276" s="211" t="s">
        <v>116</v>
      </c>
      <c r="AT276" s="211" t="s">
        <v>111</v>
      </c>
      <c r="AU276" s="211" t="s">
        <v>80</v>
      </c>
      <c r="AY276" s="20" t="s">
        <v>109</v>
      </c>
      <c r="BE276" s="212">
        <f>IF(N276="základní",J276,0)</f>
        <v>0</v>
      </c>
      <c r="BF276" s="212">
        <f>IF(N276="snížená",J276,0)</f>
        <v>0</v>
      </c>
      <c r="BG276" s="212">
        <f>IF(N276="zákl. přenesená",J276,0)</f>
        <v>0</v>
      </c>
      <c r="BH276" s="212">
        <f>IF(N276="sníž. přenesená",J276,0)</f>
        <v>0</v>
      </c>
      <c r="BI276" s="212">
        <f>IF(N276="nulová",J276,0)</f>
        <v>0</v>
      </c>
      <c r="BJ276" s="20" t="s">
        <v>78</v>
      </c>
      <c r="BK276" s="212">
        <f>ROUND(I276*H276,2)</f>
        <v>0</v>
      </c>
      <c r="BL276" s="20" t="s">
        <v>116</v>
      </c>
      <c r="BM276" s="211" t="s">
        <v>320</v>
      </c>
    </row>
    <row r="277" s="2" customFormat="1">
      <c r="A277" s="41"/>
      <c r="B277" s="42"/>
      <c r="C277" s="43"/>
      <c r="D277" s="213" t="s">
        <v>118</v>
      </c>
      <c r="E277" s="43"/>
      <c r="F277" s="214" t="s">
        <v>321</v>
      </c>
      <c r="G277" s="43"/>
      <c r="H277" s="43"/>
      <c r="I277" s="215"/>
      <c r="J277" s="43"/>
      <c r="K277" s="43"/>
      <c r="L277" s="47"/>
      <c r="M277" s="216"/>
      <c r="N277" s="217"/>
      <c r="O277" s="87"/>
      <c r="P277" s="87"/>
      <c r="Q277" s="87"/>
      <c r="R277" s="87"/>
      <c r="S277" s="87"/>
      <c r="T277" s="88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T277" s="20" t="s">
        <v>118</v>
      </c>
      <c r="AU277" s="20" t="s">
        <v>80</v>
      </c>
    </row>
    <row r="278" s="2" customFormat="1">
      <c r="A278" s="41"/>
      <c r="B278" s="42"/>
      <c r="C278" s="43"/>
      <c r="D278" s="218" t="s">
        <v>120</v>
      </c>
      <c r="E278" s="43"/>
      <c r="F278" s="219" t="s">
        <v>322</v>
      </c>
      <c r="G278" s="43"/>
      <c r="H278" s="43"/>
      <c r="I278" s="215"/>
      <c r="J278" s="43"/>
      <c r="K278" s="43"/>
      <c r="L278" s="47"/>
      <c r="M278" s="216"/>
      <c r="N278" s="217"/>
      <c r="O278" s="87"/>
      <c r="P278" s="87"/>
      <c r="Q278" s="87"/>
      <c r="R278" s="87"/>
      <c r="S278" s="87"/>
      <c r="T278" s="88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T278" s="20" t="s">
        <v>120</v>
      </c>
      <c r="AU278" s="20" t="s">
        <v>80</v>
      </c>
    </row>
    <row r="279" s="13" customFormat="1">
      <c r="A279" s="13"/>
      <c r="B279" s="220"/>
      <c r="C279" s="221"/>
      <c r="D279" s="213" t="s">
        <v>122</v>
      </c>
      <c r="E279" s="222" t="s">
        <v>19</v>
      </c>
      <c r="F279" s="223" t="s">
        <v>323</v>
      </c>
      <c r="G279" s="221"/>
      <c r="H279" s="224">
        <v>11.300000000000001</v>
      </c>
      <c r="I279" s="225"/>
      <c r="J279" s="221"/>
      <c r="K279" s="221"/>
      <c r="L279" s="226"/>
      <c r="M279" s="227"/>
      <c r="N279" s="228"/>
      <c r="O279" s="228"/>
      <c r="P279" s="228"/>
      <c r="Q279" s="228"/>
      <c r="R279" s="228"/>
      <c r="S279" s="228"/>
      <c r="T279" s="229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30" t="s">
        <v>122</v>
      </c>
      <c r="AU279" s="230" t="s">
        <v>80</v>
      </c>
      <c r="AV279" s="13" t="s">
        <v>80</v>
      </c>
      <c r="AW279" s="13" t="s">
        <v>35</v>
      </c>
      <c r="AX279" s="13" t="s">
        <v>73</v>
      </c>
      <c r="AY279" s="230" t="s">
        <v>109</v>
      </c>
    </row>
    <row r="280" s="13" customFormat="1">
      <c r="A280" s="13"/>
      <c r="B280" s="220"/>
      <c r="C280" s="221"/>
      <c r="D280" s="213" t="s">
        <v>122</v>
      </c>
      <c r="E280" s="222" t="s">
        <v>19</v>
      </c>
      <c r="F280" s="223" t="s">
        <v>324</v>
      </c>
      <c r="G280" s="221"/>
      <c r="H280" s="224">
        <v>32.399999999999999</v>
      </c>
      <c r="I280" s="225"/>
      <c r="J280" s="221"/>
      <c r="K280" s="221"/>
      <c r="L280" s="226"/>
      <c r="M280" s="227"/>
      <c r="N280" s="228"/>
      <c r="O280" s="228"/>
      <c r="P280" s="228"/>
      <c r="Q280" s="228"/>
      <c r="R280" s="228"/>
      <c r="S280" s="228"/>
      <c r="T280" s="229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30" t="s">
        <v>122</v>
      </c>
      <c r="AU280" s="230" t="s">
        <v>80</v>
      </c>
      <c r="AV280" s="13" t="s">
        <v>80</v>
      </c>
      <c r="AW280" s="13" t="s">
        <v>35</v>
      </c>
      <c r="AX280" s="13" t="s">
        <v>73</v>
      </c>
      <c r="AY280" s="230" t="s">
        <v>109</v>
      </c>
    </row>
    <row r="281" s="14" customFormat="1">
      <c r="A281" s="14"/>
      <c r="B281" s="231"/>
      <c r="C281" s="232"/>
      <c r="D281" s="213" t="s">
        <v>122</v>
      </c>
      <c r="E281" s="233" t="s">
        <v>19</v>
      </c>
      <c r="F281" s="234" t="s">
        <v>124</v>
      </c>
      <c r="G281" s="232"/>
      <c r="H281" s="235">
        <v>43.700000000000003</v>
      </c>
      <c r="I281" s="236"/>
      <c r="J281" s="232"/>
      <c r="K281" s="232"/>
      <c r="L281" s="237"/>
      <c r="M281" s="238"/>
      <c r="N281" s="239"/>
      <c r="O281" s="239"/>
      <c r="P281" s="239"/>
      <c r="Q281" s="239"/>
      <c r="R281" s="239"/>
      <c r="S281" s="239"/>
      <c r="T281" s="240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41" t="s">
        <v>122</v>
      </c>
      <c r="AU281" s="241" t="s">
        <v>80</v>
      </c>
      <c r="AV281" s="14" t="s">
        <v>116</v>
      </c>
      <c r="AW281" s="14" t="s">
        <v>35</v>
      </c>
      <c r="AX281" s="14" t="s">
        <v>78</v>
      </c>
      <c r="AY281" s="241" t="s">
        <v>109</v>
      </c>
    </row>
    <row r="282" s="2" customFormat="1" ht="24.15" customHeight="1">
      <c r="A282" s="41"/>
      <c r="B282" s="42"/>
      <c r="C282" s="200" t="s">
        <v>325</v>
      </c>
      <c r="D282" s="200" t="s">
        <v>111</v>
      </c>
      <c r="E282" s="201" t="s">
        <v>326</v>
      </c>
      <c r="F282" s="202" t="s">
        <v>327</v>
      </c>
      <c r="G282" s="203" t="s">
        <v>114</v>
      </c>
      <c r="H282" s="204">
        <v>1923</v>
      </c>
      <c r="I282" s="205"/>
      <c r="J282" s="206">
        <f>ROUND(I282*H282,2)</f>
        <v>0</v>
      </c>
      <c r="K282" s="202" t="s">
        <v>115</v>
      </c>
      <c r="L282" s="47"/>
      <c r="M282" s="207" t="s">
        <v>19</v>
      </c>
      <c r="N282" s="208" t="s">
        <v>44</v>
      </c>
      <c r="O282" s="87"/>
      <c r="P282" s="209">
        <f>O282*H282</f>
        <v>0</v>
      </c>
      <c r="Q282" s="209">
        <v>0</v>
      </c>
      <c r="R282" s="209">
        <f>Q282*H282</f>
        <v>0</v>
      </c>
      <c r="S282" s="209">
        <v>0</v>
      </c>
      <c r="T282" s="210">
        <f>S282*H282</f>
        <v>0</v>
      </c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R282" s="211" t="s">
        <v>116</v>
      </c>
      <c r="AT282" s="211" t="s">
        <v>111</v>
      </c>
      <c r="AU282" s="211" t="s">
        <v>80</v>
      </c>
      <c r="AY282" s="20" t="s">
        <v>109</v>
      </c>
      <c r="BE282" s="212">
        <f>IF(N282="základní",J282,0)</f>
        <v>0</v>
      </c>
      <c r="BF282" s="212">
        <f>IF(N282="snížená",J282,0)</f>
        <v>0</v>
      </c>
      <c r="BG282" s="212">
        <f>IF(N282="zákl. přenesená",J282,0)</f>
        <v>0</v>
      </c>
      <c r="BH282" s="212">
        <f>IF(N282="sníž. přenesená",J282,0)</f>
        <v>0</v>
      </c>
      <c r="BI282" s="212">
        <f>IF(N282="nulová",J282,0)</f>
        <v>0</v>
      </c>
      <c r="BJ282" s="20" t="s">
        <v>78</v>
      </c>
      <c r="BK282" s="212">
        <f>ROUND(I282*H282,2)</f>
        <v>0</v>
      </c>
      <c r="BL282" s="20" t="s">
        <v>116</v>
      </c>
      <c r="BM282" s="211" t="s">
        <v>328</v>
      </c>
    </row>
    <row r="283" s="2" customFormat="1">
      <c r="A283" s="41"/>
      <c r="B283" s="42"/>
      <c r="C283" s="43"/>
      <c r="D283" s="213" t="s">
        <v>118</v>
      </c>
      <c r="E283" s="43"/>
      <c r="F283" s="214" t="s">
        <v>329</v>
      </c>
      <c r="G283" s="43"/>
      <c r="H283" s="43"/>
      <c r="I283" s="215"/>
      <c r="J283" s="43"/>
      <c r="K283" s="43"/>
      <c r="L283" s="47"/>
      <c r="M283" s="216"/>
      <c r="N283" s="217"/>
      <c r="O283" s="87"/>
      <c r="P283" s="87"/>
      <c r="Q283" s="87"/>
      <c r="R283" s="87"/>
      <c r="S283" s="87"/>
      <c r="T283" s="88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T283" s="20" t="s">
        <v>118</v>
      </c>
      <c r="AU283" s="20" t="s">
        <v>80</v>
      </c>
    </row>
    <row r="284" s="2" customFormat="1">
      <c r="A284" s="41"/>
      <c r="B284" s="42"/>
      <c r="C284" s="43"/>
      <c r="D284" s="218" t="s">
        <v>120</v>
      </c>
      <c r="E284" s="43"/>
      <c r="F284" s="219" t="s">
        <v>330</v>
      </c>
      <c r="G284" s="43"/>
      <c r="H284" s="43"/>
      <c r="I284" s="215"/>
      <c r="J284" s="43"/>
      <c r="K284" s="43"/>
      <c r="L284" s="47"/>
      <c r="M284" s="216"/>
      <c r="N284" s="217"/>
      <c r="O284" s="87"/>
      <c r="P284" s="87"/>
      <c r="Q284" s="87"/>
      <c r="R284" s="87"/>
      <c r="S284" s="87"/>
      <c r="T284" s="88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T284" s="20" t="s">
        <v>120</v>
      </c>
      <c r="AU284" s="20" t="s">
        <v>80</v>
      </c>
    </row>
    <row r="285" s="13" customFormat="1">
      <c r="A285" s="13"/>
      <c r="B285" s="220"/>
      <c r="C285" s="221"/>
      <c r="D285" s="213" t="s">
        <v>122</v>
      </c>
      <c r="E285" s="222" t="s">
        <v>19</v>
      </c>
      <c r="F285" s="223" t="s">
        <v>331</v>
      </c>
      <c r="G285" s="221"/>
      <c r="H285" s="224">
        <v>1286</v>
      </c>
      <c r="I285" s="225"/>
      <c r="J285" s="221"/>
      <c r="K285" s="221"/>
      <c r="L285" s="226"/>
      <c r="M285" s="227"/>
      <c r="N285" s="228"/>
      <c r="O285" s="228"/>
      <c r="P285" s="228"/>
      <c r="Q285" s="228"/>
      <c r="R285" s="228"/>
      <c r="S285" s="228"/>
      <c r="T285" s="229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30" t="s">
        <v>122</v>
      </c>
      <c r="AU285" s="230" t="s">
        <v>80</v>
      </c>
      <c r="AV285" s="13" t="s">
        <v>80</v>
      </c>
      <c r="AW285" s="13" t="s">
        <v>35</v>
      </c>
      <c r="AX285" s="13" t="s">
        <v>73</v>
      </c>
      <c r="AY285" s="230" t="s">
        <v>109</v>
      </c>
    </row>
    <row r="286" s="13" customFormat="1">
      <c r="A286" s="13"/>
      <c r="B286" s="220"/>
      <c r="C286" s="221"/>
      <c r="D286" s="213" t="s">
        <v>122</v>
      </c>
      <c r="E286" s="222" t="s">
        <v>19</v>
      </c>
      <c r="F286" s="223" t="s">
        <v>332</v>
      </c>
      <c r="G286" s="221"/>
      <c r="H286" s="224">
        <v>637</v>
      </c>
      <c r="I286" s="225"/>
      <c r="J286" s="221"/>
      <c r="K286" s="221"/>
      <c r="L286" s="226"/>
      <c r="M286" s="227"/>
      <c r="N286" s="228"/>
      <c r="O286" s="228"/>
      <c r="P286" s="228"/>
      <c r="Q286" s="228"/>
      <c r="R286" s="228"/>
      <c r="S286" s="228"/>
      <c r="T286" s="229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30" t="s">
        <v>122</v>
      </c>
      <c r="AU286" s="230" t="s">
        <v>80</v>
      </c>
      <c r="AV286" s="13" t="s">
        <v>80</v>
      </c>
      <c r="AW286" s="13" t="s">
        <v>35</v>
      </c>
      <c r="AX286" s="13" t="s">
        <v>73</v>
      </c>
      <c r="AY286" s="230" t="s">
        <v>109</v>
      </c>
    </row>
    <row r="287" s="14" customFormat="1">
      <c r="A287" s="14"/>
      <c r="B287" s="231"/>
      <c r="C287" s="232"/>
      <c r="D287" s="213" t="s">
        <v>122</v>
      </c>
      <c r="E287" s="233" t="s">
        <v>19</v>
      </c>
      <c r="F287" s="234" t="s">
        <v>124</v>
      </c>
      <c r="G287" s="232"/>
      <c r="H287" s="235">
        <v>1923</v>
      </c>
      <c r="I287" s="236"/>
      <c r="J287" s="232"/>
      <c r="K287" s="232"/>
      <c r="L287" s="237"/>
      <c r="M287" s="238"/>
      <c r="N287" s="239"/>
      <c r="O287" s="239"/>
      <c r="P287" s="239"/>
      <c r="Q287" s="239"/>
      <c r="R287" s="239"/>
      <c r="S287" s="239"/>
      <c r="T287" s="240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41" t="s">
        <v>122</v>
      </c>
      <c r="AU287" s="241" t="s">
        <v>80</v>
      </c>
      <c r="AV287" s="14" t="s">
        <v>116</v>
      </c>
      <c r="AW287" s="14" t="s">
        <v>35</v>
      </c>
      <c r="AX287" s="14" t="s">
        <v>78</v>
      </c>
      <c r="AY287" s="241" t="s">
        <v>109</v>
      </c>
    </row>
    <row r="288" s="2" customFormat="1" ht="24.15" customHeight="1">
      <c r="A288" s="41"/>
      <c r="B288" s="42"/>
      <c r="C288" s="200" t="s">
        <v>333</v>
      </c>
      <c r="D288" s="200" t="s">
        <v>111</v>
      </c>
      <c r="E288" s="201" t="s">
        <v>334</v>
      </c>
      <c r="F288" s="202" t="s">
        <v>335</v>
      </c>
      <c r="G288" s="203" t="s">
        <v>114</v>
      </c>
      <c r="H288" s="204">
        <v>1923</v>
      </c>
      <c r="I288" s="205"/>
      <c r="J288" s="206">
        <f>ROUND(I288*H288,2)</f>
        <v>0</v>
      </c>
      <c r="K288" s="202" t="s">
        <v>115</v>
      </c>
      <c r="L288" s="47"/>
      <c r="M288" s="207" t="s">
        <v>19</v>
      </c>
      <c r="N288" s="208" t="s">
        <v>44</v>
      </c>
      <c r="O288" s="87"/>
      <c r="P288" s="209">
        <f>O288*H288</f>
        <v>0</v>
      </c>
      <c r="Q288" s="209">
        <v>0</v>
      </c>
      <c r="R288" s="209">
        <f>Q288*H288</f>
        <v>0</v>
      </c>
      <c r="S288" s="209">
        <v>0</v>
      </c>
      <c r="T288" s="210">
        <f>S288*H288</f>
        <v>0</v>
      </c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R288" s="211" t="s">
        <v>116</v>
      </c>
      <c r="AT288" s="211" t="s">
        <v>111</v>
      </c>
      <c r="AU288" s="211" t="s">
        <v>80</v>
      </c>
      <c r="AY288" s="20" t="s">
        <v>109</v>
      </c>
      <c r="BE288" s="212">
        <f>IF(N288="základní",J288,0)</f>
        <v>0</v>
      </c>
      <c r="BF288" s="212">
        <f>IF(N288="snížená",J288,0)</f>
        <v>0</v>
      </c>
      <c r="BG288" s="212">
        <f>IF(N288="zákl. přenesená",J288,0)</f>
        <v>0</v>
      </c>
      <c r="BH288" s="212">
        <f>IF(N288="sníž. přenesená",J288,0)</f>
        <v>0</v>
      </c>
      <c r="BI288" s="212">
        <f>IF(N288="nulová",J288,0)</f>
        <v>0</v>
      </c>
      <c r="BJ288" s="20" t="s">
        <v>78</v>
      </c>
      <c r="BK288" s="212">
        <f>ROUND(I288*H288,2)</f>
        <v>0</v>
      </c>
      <c r="BL288" s="20" t="s">
        <v>116</v>
      </c>
      <c r="BM288" s="211" t="s">
        <v>336</v>
      </c>
    </row>
    <row r="289" s="2" customFormat="1">
      <c r="A289" s="41"/>
      <c r="B289" s="42"/>
      <c r="C289" s="43"/>
      <c r="D289" s="213" t="s">
        <v>118</v>
      </c>
      <c r="E289" s="43"/>
      <c r="F289" s="214" t="s">
        <v>337</v>
      </c>
      <c r="G289" s="43"/>
      <c r="H289" s="43"/>
      <c r="I289" s="215"/>
      <c r="J289" s="43"/>
      <c r="K289" s="43"/>
      <c r="L289" s="47"/>
      <c r="M289" s="216"/>
      <c r="N289" s="217"/>
      <c r="O289" s="87"/>
      <c r="P289" s="87"/>
      <c r="Q289" s="87"/>
      <c r="R289" s="87"/>
      <c r="S289" s="87"/>
      <c r="T289" s="88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T289" s="20" t="s">
        <v>118</v>
      </c>
      <c r="AU289" s="20" t="s">
        <v>80</v>
      </c>
    </row>
    <row r="290" s="2" customFormat="1">
      <c r="A290" s="41"/>
      <c r="B290" s="42"/>
      <c r="C290" s="43"/>
      <c r="D290" s="218" t="s">
        <v>120</v>
      </c>
      <c r="E290" s="43"/>
      <c r="F290" s="219" t="s">
        <v>338</v>
      </c>
      <c r="G290" s="43"/>
      <c r="H290" s="43"/>
      <c r="I290" s="215"/>
      <c r="J290" s="43"/>
      <c r="K290" s="43"/>
      <c r="L290" s="47"/>
      <c r="M290" s="216"/>
      <c r="N290" s="217"/>
      <c r="O290" s="87"/>
      <c r="P290" s="87"/>
      <c r="Q290" s="87"/>
      <c r="R290" s="87"/>
      <c r="S290" s="87"/>
      <c r="T290" s="88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T290" s="20" t="s">
        <v>120</v>
      </c>
      <c r="AU290" s="20" t="s">
        <v>80</v>
      </c>
    </row>
    <row r="291" s="13" customFormat="1">
      <c r="A291" s="13"/>
      <c r="B291" s="220"/>
      <c r="C291" s="221"/>
      <c r="D291" s="213" t="s">
        <v>122</v>
      </c>
      <c r="E291" s="222" t="s">
        <v>19</v>
      </c>
      <c r="F291" s="223" t="s">
        <v>331</v>
      </c>
      <c r="G291" s="221"/>
      <c r="H291" s="224">
        <v>1286</v>
      </c>
      <c r="I291" s="225"/>
      <c r="J291" s="221"/>
      <c r="K291" s="221"/>
      <c r="L291" s="226"/>
      <c r="M291" s="227"/>
      <c r="N291" s="228"/>
      <c r="O291" s="228"/>
      <c r="P291" s="228"/>
      <c r="Q291" s="228"/>
      <c r="R291" s="228"/>
      <c r="S291" s="228"/>
      <c r="T291" s="229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30" t="s">
        <v>122</v>
      </c>
      <c r="AU291" s="230" t="s">
        <v>80</v>
      </c>
      <c r="AV291" s="13" t="s">
        <v>80</v>
      </c>
      <c r="AW291" s="13" t="s">
        <v>35</v>
      </c>
      <c r="AX291" s="13" t="s">
        <v>73</v>
      </c>
      <c r="AY291" s="230" t="s">
        <v>109</v>
      </c>
    </row>
    <row r="292" s="13" customFormat="1">
      <c r="A292" s="13"/>
      <c r="B292" s="220"/>
      <c r="C292" s="221"/>
      <c r="D292" s="213" t="s">
        <v>122</v>
      </c>
      <c r="E292" s="222" t="s">
        <v>19</v>
      </c>
      <c r="F292" s="223" t="s">
        <v>332</v>
      </c>
      <c r="G292" s="221"/>
      <c r="H292" s="224">
        <v>637</v>
      </c>
      <c r="I292" s="225"/>
      <c r="J292" s="221"/>
      <c r="K292" s="221"/>
      <c r="L292" s="226"/>
      <c r="M292" s="227"/>
      <c r="N292" s="228"/>
      <c r="O292" s="228"/>
      <c r="P292" s="228"/>
      <c r="Q292" s="228"/>
      <c r="R292" s="228"/>
      <c r="S292" s="228"/>
      <c r="T292" s="229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30" t="s">
        <v>122</v>
      </c>
      <c r="AU292" s="230" t="s">
        <v>80</v>
      </c>
      <c r="AV292" s="13" t="s">
        <v>80</v>
      </c>
      <c r="AW292" s="13" t="s">
        <v>35</v>
      </c>
      <c r="AX292" s="13" t="s">
        <v>73</v>
      </c>
      <c r="AY292" s="230" t="s">
        <v>109</v>
      </c>
    </row>
    <row r="293" s="14" customFormat="1">
      <c r="A293" s="14"/>
      <c r="B293" s="231"/>
      <c r="C293" s="232"/>
      <c r="D293" s="213" t="s">
        <v>122</v>
      </c>
      <c r="E293" s="233" t="s">
        <v>19</v>
      </c>
      <c r="F293" s="234" t="s">
        <v>124</v>
      </c>
      <c r="G293" s="232"/>
      <c r="H293" s="235">
        <v>1923</v>
      </c>
      <c r="I293" s="236"/>
      <c r="J293" s="232"/>
      <c r="K293" s="232"/>
      <c r="L293" s="237"/>
      <c r="M293" s="238"/>
      <c r="N293" s="239"/>
      <c r="O293" s="239"/>
      <c r="P293" s="239"/>
      <c r="Q293" s="239"/>
      <c r="R293" s="239"/>
      <c r="S293" s="239"/>
      <c r="T293" s="240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41" t="s">
        <v>122</v>
      </c>
      <c r="AU293" s="241" t="s">
        <v>80</v>
      </c>
      <c r="AV293" s="14" t="s">
        <v>116</v>
      </c>
      <c r="AW293" s="14" t="s">
        <v>35</v>
      </c>
      <c r="AX293" s="14" t="s">
        <v>78</v>
      </c>
      <c r="AY293" s="241" t="s">
        <v>109</v>
      </c>
    </row>
    <row r="294" s="2" customFormat="1" ht="24.15" customHeight="1">
      <c r="A294" s="41"/>
      <c r="B294" s="42"/>
      <c r="C294" s="200" t="s">
        <v>339</v>
      </c>
      <c r="D294" s="200" t="s">
        <v>111</v>
      </c>
      <c r="E294" s="201" t="s">
        <v>340</v>
      </c>
      <c r="F294" s="202" t="s">
        <v>341</v>
      </c>
      <c r="G294" s="203" t="s">
        <v>114</v>
      </c>
      <c r="H294" s="204">
        <v>1923</v>
      </c>
      <c r="I294" s="205"/>
      <c r="J294" s="206">
        <f>ROUND(I294*H294,2)</f>
        <v>0</v>
      </c>
      <c r="K294" s="202" t="s">
        <v>115</v>
      </c>
      <c r="L294" s="47"/>
      <c r="M294" s="207" t="s">
        <v>19</v>
      </c>
      <c r="N294" s="208" t="s">
        <v>44</v>
      </c>
      <c r="O294" s="87"/>
      <c r="P294" s="209">
        <f>O294*H294</f>
        <v>0</v>
      </c>
      <c r="Q294" s="209">
        <v>0</v>
      </c>
      <c r="R294" s="209">
        <f>Q294*H294</f>
        <v>0</v>
      </c>
      <c r="S294" s="209">
        <v>0</v>
      </c>
      <c r="T294" s="210">
        <f>S294*H294</f>
        <v>0</v>
      </c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R294" s="211" t="s">
        <v>116</v>
      </c>
      <c r="AT294" s="211" t="s">
        <v>111</v>
      </c>
      <c r="AU294" s="211" t="s">
        <v>80</v>
      </c>
      <c r="AY294" s="20" t="s">
        <v>109</v>
      </c>
      <c r="BE294" s="212">
        <f>IF(N294="základní",J294,0)</f>
        <v>0</v>
      </c>
      <c r="BF294" s="212">
        <f>IF(N294="snížená",J294,0)</f>
        <v>0</v>
      </c>
      <c r="BG294" s="212">
        <f>IF(N294="zákl. přenesená",J294,0)</f>
        <v>0</v>
      </c>
      <c r="BH294" s="212">
        <f>IF(N294="sníž. přenesená",J294,0)</f>
        <v>0</v>
      </c>
      <c r="BI294" s="212">
        <f>IF(N294="nulová",J294,0)</f>
        <v>0</v>
      </c>
      <c r="BJ294" s="20" t="s">
        <v>78</v>
      </c>
      <c r="BK294" s="212">
        <f>ROUND(I294*H294,2)</f>
        <v>0</v>
      </c>
      <c r="BL294" s="20" t="s">
        <v>116</v>
      </c>
      <c r="BM294" s="211" t="s">
        <v>342</v>
      </c>
    </row>
    <row r="295" s="2" customFormat="1">
      <c r="A295" s="41"/>
      <c r="B295" s="42"/>
      <c r="C295" s="43"/>
      <c r="D295" s="213" t="s">
        <v>118</v>
      </c>
      <c r="E295" s="43"/>
      <c r="F295" s="214" t="s">
        <v>343</v>
      </c>
      <c r="G295" s="43"/>
      <c r="H295" s="43"/>
      <c r="I295" s="215"/>
      <c r="J295" s="43"/>
      <c r="K295" s="43"/>
      <c r="L295" s="47"/>
      <c r="M295" s="216"/>
      <c r="N295" s="217"/>
      <c r="O295" s="87"/>
      <c r="P295" s="87"/>
      <c r="Q295" s="87"/>
      <c r="R295" s="87"/>
      <c r="S295" s="87"/>
      <c r="T295" s="88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T295" s="20" t="s">
        <v>118</v>
      </c>
      <c r="AU295" s="20" t="s">
        <v>80</v>
      </c>
    </row>
    <row r="296" s="2" customFormat="1">
      <c r="A296" s="41"/>
      <c r="B296" s="42"/>
      <c r="C296" s="43"/>
      <c r="D296" s="218" t="s">
        <v>120</v>
      </c>
      <c r="E296" s="43"/>
      <c r="F296" s="219" t="s">
        <v>344</v>
      </c>
      <c r="G296" s="43"/>
      <c r="H296" s="43"/>
      <c r="I296" s="215"/>
      <c r="J296" s="43"/>
      <c r="K296" s="43"/>
      <c r="L296" s="47"/>
      <c r="M296" s="216"/>
      <c r="N296" s="217"/>
      <c r="O296" s="87"/>
      <c r="P296" s="87"/>
      <c r="Q296" s="87"/>
      <c r="R296" s="87"/>
      <c r="S296" s="87"/>
      <c r="T296" s="88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T296" s="20" t="s">
        <v>120</v>
      </c>
      <c r="AU296" s="20" t="s">
        <v>80</v>
      </c>
    </row>
    <row r="297" s="13" customFormat="1">
      <c r="A297" s="13"/>
      <c r="B297" s="220"/>
      <c r="C297" s="221"/>
      <c r="D297" s="213" t="s">
        <v>122</v>
      </c>
      <c r="E297" s="222" t="s">
        <v>19</v>
      </c>
      <c r="F297" s="223" t="s">
        <v>331</v>
      </c>
      <c r="G297" s="221"/>
      <c r="H297" s="224">
        <v>1286</v>
      </c>
      <c r="I297" s="225"/>
      <c r="J297" s="221"/>
      <c r="K297" s="221"/>
      <c r="L297" s="226"/>
      <c r="M297" s="227"/>
      <c r="N297" s="228"/>
      <c r="O297" s="228"/>
      <c r="P297" s="228"/>
      <c r="Q297" s="228"/>
      <c r="R297" s="228"/>
      <c r="S297" s="228"/>
      <c r="T297" s="229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30" t="s">
        <v>122</v>
      </c>
      <c r="AU297" s="230" t="s">
        <v>80</v>
      </c>
      <c r="AV297" s="13" t="s">
        <v>80</v>
      </c>
      <c r="AW297" s="13" t="s">
        <v>35</v>
      </c>
      <c r="AX297" s="13" t="s">
        <v>73</v>
      </c>
      <c r="AY297" s="230" t="s">
        <v>109</v>
      </c>
    </row>
    <row r="298" s="13" customFormat="1">
      <c r="A298" s="13"/>
      <c r="B298" s="220"/>
      <c r="C298" s="221"/>
      <c r="D298" s="213" t="s">
        <v>122</v>
      </c>
      <c r="E298" s="222" t="s">
        <v>19</v>
      </c>
      <c r="F298" s="223" t="s">
        <v>332</v>
      </c>
      <c r="G298" s="221"/>
      <c r="H298" s="224">
        <v>637</v>
      </c>
      <c r="I298" s="225"/>
      <c r="J298" s="221"/>
      <c r="K298" s="221"/>
      <c r="L298" s="226"/>
      <c r="M298" s="227"/>
      <c r="N298" s="228"/>
      <c r="O298" s="228"/>
      <c r="P298" s="228"/>
      <c r="Q298" s="228"/>
      <c r="R298" s="228"/>
      <c r="S298" s="228"/>
      <c r="T298" s="229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30" t="s">
        <v>122</v>
      </c>
      <c r="AU298" s="230" t="s">
        <v>80</v>
      </c>
      <c r="AV298" s="13" t="s">
        <v>80</v>
      </c>
      <c r="AW298" s="13" t="s">
        <v>35</v>
      </c>
      <c r="AX298" s="13" t="s">
        <v>73</v>
      </c>
      <c r="AY298" s="230" t="s">
        <v>109</v>
      </c>
    </row>
    <row r="299" s="14" customFormat="1">
      <c r="A299" s="14"/>
      <c r="B299" s="231"/>
      <c r="C299" s="232"/>
      <c r="D299" s="213" t="s">
        <v>122</v>
      </c>
      <c r="E299" s="233" t="s">
        <v>19</v>
      </c>
      <c r="F299" s="234" t="s">
        <v>124</v>
      </c>
      <c r="G299" s="232"/>
      <c r="H299" s="235">
        <v>1923</v>
      </c>
      <c r="I299" s="236"/>
      <c r="J299" s="232"/>
      <c r="K299" s="232"/>
      <c r="L299" s="237"/>
      <c r="M299" s="238"/>
      <c r="N299" s="239"/>
      <c r="O299" s="239"/>
      <c r="P299" s="239"/>
      <c r="Q299" s="239"/>
      <c r="R299" s="239"/>
      <c r="S299" s="239"/>
      <c r="T299" s="240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41" t="s">
        <v>122</v>
      </c>
      <c r="AU299" s="241" t="s">
        <v>80</v>
      </c>
      <c r="AV299" s="14" t="s">
        <v>116</v>
      </c>
      <c r="AW299" s="14" t="s">
        <v>35</v>
      </c>
      <c r="AX299" s="14" t="s">
        <v>78</v>
      </c>
      <c r="AY299" s="241" t="s">
        <v>109</v>
      </c>
    </row>
    <row r="300" s="2" customFormat="1" ht="33" customHeight="1">
      <c r="A300" s="41"/>
      <c r="B300" s="42"/>
      <c r="C300" s="200" t="s">
        <v>345</v>
      </c>
      <c r="D300" s="200" t="s">
        <v>111</v>
      </c>
      <c r="E300" s="201" t="s">
        <v>346</v>
      </c>
      <c r="F300" s="202" t="s">
        <v>347</v>
      </c>
      <c r="G300" s="203" t="s">
        <v>114</v>
      </c>
      <c r="H300" s="204">
        <v>282.60000000000002</v>
      </c>
      <c r="I300" s="205"/>
      <c r="J300" s="206">
        <f>ROUND(I300*H300,2)</f>
        <v>0</v>
      </c>
      <c r="K300" s="202" t="s">
        <v>115</v>
      </c>
      <c r="L300" s="47"/>
      <c r="M300" s="207" t="s">
        <v>19</v>
      </c>
      <c r="N300" s="208" t="s">
        <v>44</v>
      </c>
      <c r="O300" s="87"/>
      <c r="P300" s="209">
        <f>O300*H300</f>
        <v>0</v>
      </c>
      <c r="Q300" s="209">
        <v>0.089219999999999994</v>
      </c>
      <c r="R300" s="209">
        <f>Q300*H300</f>
        <v>25.213571999999999</v>
      </c>
      <c r="S300" s="209">
        <v>0</v>
      </c>
      <c r="T300" s="210">
        <f>S300*H300</f>
        <v>0</v>
      </c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R300" s="211" t="s">
        <v>116</v>
      </c>
      <c r="AT300" s="211" t="s">
        <v>111</v>
      </c>
      <c r="AU300" s="211" t="s">
        <v>80</v>
      </c>
      <c r="AY300" s="20" t="s">
        <v>109</v>
      </c>
      <c r="BE300" s="212">
        <f>IF(N300="základní",J300,0)</f>
        <v>0</v>
      </c>
      <c r="BF300" s="212">
        <f>IF(N300="snížená",J300,0)</f>
        <v>0</v>
      </c>
      <c r="BG300" s="212">
        <f>IF(N300="zákl. přenesená",J300,0)</f>
        <v>0</v>
      </c>
      <c r="BH300" s="212">
        <f>IF(N300="sníž. přenesená",J300,0)</f>
        <v>0</v>
      </c>
      <c r="BI300" s="212">
        <f>IF(N300="nulová",J300,0)</f>
        <v>0</v>
      </c>
      <c r="BJ300" s="20" t="s">
        <v>78</v>
      </c>
      <c r="BK300" s="212">
        <f>ROUND(I300*H300,2)</f>
        <v>0</v>
      </c>
      <c r="BL300" s="20" t="s">
        <v>116</v>
      </c>
      <c r="BM300" s="211" t="s">
        <v>348</v>
      </c>
    </row>
    <row r="301" s="2" customFormat="1">
      <c r="A301" s="41"/>
      <c r="B301" s="42"/>
      <c r="C301" s="43"/>
      <c r="D301" s="213" t="s">
        <v>118</v>
      </c>
      <c r="E301" s="43"/>
      <c r="F301" s="214" t="s">
        <v>349</v>
      </c>
      <c r="G301" s="43"/>
      <c r="H301" s="43"/>
      <c r="I301" s="215"/>
      <c r="J301" s="43"/>
      <c r="K301" s="43"/>
      <c r="L301" s="47"/>
      <c r="M301" s="216"/>
      <c r="N301" s="217"/>
      <c r="O301" s="87"/>
      <c r="P301" s="87"/>
      <c r="Q301" s="87"/>
      <c r="R301" s="87"/>
      <c r="S301" s="87"/>
      <c r="T301" s="88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T301" s="20" t="s">
        <v>118</v>
      </c>
      <c r="AU301" s="20" t="s">
        <v>80</v>
      </c>
    </row>
    <row r="302" s="2" customFormat="1">
      <c r="A302" s="41"/>
      <c r="B302" s="42"/>
      <c r="C302" s="43"/>
      <c r="D302" s="218" t="s">
        <v>120</v>
      </c>
      <c r="E302" s="43"/>
      <c r="F302" s="219" t="s">
        <v>350</v>
      </c>
      <c r="G302" s="43"/>
      <c r="H302" s="43"/>
      <c r="I302" s="215"/>
      <c r="J302" s="43"/>
      <c r="K302" s="43"/>
      <c r="L302" s="47"/>
      <c r="M302" s="216"/>
      <c r="N302" s="217"/>
      <c r="O302" s="87"/>
      <c r="P302" s="87"/>
      <c r="Q302" s="87"/>
      <c r="R302" s="87"/>
      <c r="S302" s="87"/>
      <c r="T302" s="88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T302" s="20" t="s">
        <v>120</v>
      </c>
      <c r="AU302" s="20" t="s">
        <v>80</v>
      </c>
    </row>
    <row r="303" s="16" customFormat="1">
      <c r="A303" s="16"/>
      <c r="B303" s="264"/>
      <c r="C303" s="265"/>
      <c r="D303" s="213" t="s">
        <v>122</v>
      </c>
      <c r="E303" s="266" t="s">
        <v>19</v>
      </c>
      <c r="F303" s="267" t="s">
        <v>351</v>
      </c>
      <c r="G303" s="265"/>
      <c r="H303" s="266" t="s">
        <v>19</v>
      </c>
      <c r="I303" s="268"/>
      <c r="J303" s="265"/>
      <c r="K303" s="265"/>
      <c r="L303" s="269"/>
      <c r="M303" s="270"/>
      <c r="N303" s="271"/>
      <c r="O303" s="271"/>
      <c r="P303" s="271"/>
      <c r="Q303" s="271"/>
      <c r="R303" s="271"/>
      <c r="S303" s="271"/>
      <c r="T303" s="272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T303" s="273" t="s">
        <v>122</v>
      </c>
      <c r="AU303" s="273" t="s">
        <v>80</v>
      </c>
      <c r="AV303" s="16" t="s">
        <v>78</v>
      </c>
      <c r="AW303" s="16" t="s">
        <v>35</v>
      </c>
      <c r="AX303" s="16" t="s">
        <v>73</v>
      </c>
      <c r="AY303" s="273" t="s">
        <v>109</v>
      </c>
    </row>
    <row r="304" s="13" customFormat="1">
      <c r="A304" s="13"/>
      <c r="B304" s="220"/>
      <c r="C304" s="221"/>
      <c r="D304" s="213" t="s">
        <v>122</v>
      </c>
      <c r="E304" s="222" t="s">
        <v>19</v>
      </c>
      <c r="F304" s="223" t="s">
        <v>352</v>
      </c>
      <c r="G304" s="221"/>
      <c r="H304" s="224">
        <v>278</v>
      </c>
      <c r="I304" s="225"/>
      <c r="J304" s="221"/>
      <c r="K304" s="221"/>
      <c r="L304" s="226"/>
      <c r="M304" s="227"/>
      <c r="N304" s="228"/>
      <c r="O304" s="228"/>
      <c r="P304" s="228"/>
      <c r="Q304" s="228"/>
      <c r="R304" s="228"/>
      <c r="S304" s="228"/>
      <c r="T304" s="229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30" t="s">
        <v>122</v>
      </c>
      <c r="AU304" s="230" t="s">
        <v>80</v>
      </c>
      <c r="AV304" s="13" t="s">
        <v>80</v>
      </c>
      <c r="AW304" s="13" t="s">
        <v>35</v>
      </c>
      <c r="AX304" s="13" t="s">
        <v>73</v>
      </c>
      <c r="AY304" s="230" t="s">
        <v>109</v>
      </c>
    </row>
    <row r="305" s="13" customFormat="1">
      <c r="A305" s="13"/>
      <c r="B305" s="220"/>
      <c r="C305" s="221"/>
      <c r="D305" s="213" t="s">
        <v>122</v>
      </c>
      <c r="E305" s="222" t="s">
        <v>19</v>
      </c>
      <c r="F305" s="223" t="s">
        <v>353</v>
      </c>
      <c r="G305" s="221"/>
      <c r="H305" s="224">
        <v>4.5999999999999996</v>
      </c>
      <c r="I305" s="225"/>
      <c r="J305" s="221"/>
      <c r="K305" s="221"/>
      <c r="L305" s="226"/>
      <c r="M305" s="227"/>
      <c r="N305" s="228"/>
      <c r="O305" s="228"/>
      <c r="P305" s="228"/>
      <c r="Q305" s="228"/>
      <c r="R305" s="228"/>
      <c r="S305" s="228"/>
      <c r="T305" s="229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30" t="s">
        <v>122</v>
      </c>
      <c r="AU305" s="230" t="s">
        <v>80</v>
      </c>
      <c r="AV305" s="13" t="s">
        <v>80</v>
      </c>
      <c r="AW305" s="13" t="s">
        <v>35</v>
      </c>
      <c r="AX305" s="13" t="s">
        <v>73</v>
      </c>
      <c r="AY305" s="230" t="s">
        <v>109</v>
      </c>
    </row>
    <row r="306" s="14" customFormat="1">
      <c r="A306" s="14"/>
      <c r="B306" s="231"/>
      <c r="C306" s="232"/>
      <c r="D306" s="213" t="s">
        <v>122</v>
      </c>
      <c r="E306" s="233" t="s">
        <v>19</v>
      </c>
      <c r="F306" s="234" t="s">
        <v>124</v>
      </c>
      <c r="G306" s="232"/>
      <c r="H306" s="235">
        <v>282.60000000000002</v>
      </c>
      <c r="I306" s="236"/>
      <c r="J306" s="232"/>
      <c r="K306" s="232"/>
      <c r="L306" s="237"/>
      <c r="M306" s="238"/>
      <c r="N306" s="239"/>
      <c r="O306" s="239"/>
      <c r="P306" s="239"/>
      <c r="Q306" s="239"/>
      <c r="R306" s="239"/>
      <c r="S306" s="239"/>
      <c r="T306" s="240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41" t="s">
        <v>122</v>
      </c>
      <c r="AU306" s="241" t="s">
        <v>80</v>
      </c>
      <c r="AV306" s="14" t="s">
        <v>116</v>
      </c>
      <c r="AW306" s="14" t="s">
        <v>35</v>
      </c>
      <c r="AX306" s="14" t="s">
        <v>78</v>
      </c>
      <c r="AY306" s="241" t="s">
        <v>109</v>
      </c>
    </row>
    <row r="307" s="2" customFormat="1" ht="24.15" customHeight="1">
      <c r="A307" s="41"/>
      <c r="B307" s="42"/>
      <c r="C307" s="254" t="s">
        <v>354</v>
      </c>
      <c r="D307" s="254" t="s">
        <v>233</v>
      </c>
      <c r="E307" s="255" t="s">
        <v>355</v>
      </c>
      <c r="F307" s="256" t="s">
        <v>356</v>
      </c>
      <c r="G307" s="257" t="s">
        <v>114</v>
      </c>
      <c r="H307" s="258">
        <v>4.5999999999999996</v>
      </c>
      <c r="I307" s="259"/>
      <c r="J307" s="260">
        <f>ROUND(I307*H307,2)</f>
        <v>0</v>
      </c>
      <c r="K307" s="256" t="s">
        <v>115</v>
      </c>
      <c r="L307" s="261"/>
      <c r="M307" s="262" t="s">
        <v>19</v>
      </c>
      <c r="N307" s="263" t="s">
        <v>44</v>
      </c>
      <c r="O307" s="87"/>
      <c r="P307" s="209">
        <f>O307*H307</f>
        <v>0</v>
      </c>
      <c r="Q307" s="209">
        <v>0.13100000000000001</v>
      </c>
      <c r="R307" s="209">
        <f>Q307*H307</f>
        <v>0.60260000000000002</v>
      </c>
      <c r="S307" s="209">
        <v>0</v>
      </c>
      <c r="T307" s="210">
        <f>S307*H307</f>
        <v>0</v>
      </c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R307" s="211" t="s">
        <v>169</v>
      </c>
      <c r="AT307" s="211" t="s">
        <v>233</v>
      </c>
      <c r="AU307" s="211" t="s">
        <v>80</v>
      </c>
      <c r="AY307" s="20" t="s">
        <v>109</v>
      </c>
      <c r="BE307" s="212">
        <f>IF(N307="základní",J307,0)</f>
        <v>0</v>
      </c>
      <c r="BF307" s="212">
        <f>IF(N307="snížená",J307,0)</f>
        <v>0</v>
      </c>
      <c r="BG307" s="212">
        <f>IF(N307="zákl. přenesená",J307,0)</f>
        <v>0</v>
      </c>
      <c r="BH307" s="212">
        <f>IF(N307="sníž. přenesená",J307,0)</f>
        <v>0</v>
      </c>
      <c r="BI307" s="212">
        <f>IF(N307="nulová",J307,0)</f>
        <v>0</v>
      </c>
      <c r="BJ307" s="20" t="s">
        <v>78</v>
      </c>
      <c r="BK307" s="212">
        <f>ROUND(I307*H307,2)</f>
        <v>0</v>
      </c>
      <c r="BL307" s="20" t="s">
        <v>116</v>
      </c>
      <c r="BM307" s="211" t="s">
        <v>357</v>
      </c>
    </row>
    <row r="308" s="2" customFormat="1">
      <c r="A308" s="41"/>
      <c r="B308" s="42"/>
      <c r="C308" s="43"/>
      <c r="D308" s="213" t="s">
        <v>118</v>
      </c>
      <c r="E308" s="43"/>
      <c r="F308" s="214" t="s">
        <v>356</v>
      </c>
      <c r="G308" s="43"/>
      <c r="H308" s="43"/>
      <c r="I308" s="215"/>
      <c r="J308" s="43"/>
      <c r="K308" s="43"/>
      <c r="L308" s="47"/>
      <c r="M308" s="216"/>
      <c r="N308" s="217"/>
      <c r="O308" s="87"/>
      <c r="P308" s="87"/>
      <c r="Q308" s="87"/>
      <c r="R308" s="87"/>
      <c r="S308" s="87"/>
      <c r="T308" s="88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T308" s="20" t="s">
        <v>118</v>
      </c>
      <c r="AU308" s="20" t="s">
        <v>80</v>
      </c>
    </row>
    <row r="309" s="13" customFormat="1">
      <c r="A309" s="13"/>
      <c r="B309" s="220"/>
      <c r="C309" s="221"/>
      <c r="D309" s="213" t="s">
        <v>122</v>
      </c>
      <c r="E309" s="222" t="s">
        <v>19</v>
      </c>
      <c r="F309" s="223" t="s">
        <v>358</v>
      </c>
      <c r="G309" s="221"/>
      <c r="H309" s="224">
        <v>4.5999999999999996</v>
      </c>
      <c r="I309" s="225"/>
      <c r="J309" s="221"/>
      <c r="K309" s="221"/>
      <c r="L309" s="226"/>
      <c r="M309" s="227"/>
      <c r="N309" s="228"/>
      <c r="O309" s="228"/>
      <c r="P309" s="228"/>
      <c r="Q309" s="228"/>
      <c r="R309" s="228"/>
      <c r="S309" s="228"/>
      <c r="T309" s="229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30" t="s">
        <v>122</v>
      </c>
      <c r="AU309" s="230" t="s">
        <v>80</v>
      </c>
      <c r="AV309" s="13" t="s">
        <v>80</v>
      </c>
      <c r="AW309" s="13" t="s">
        <v>35</v>
      </c>
      <c r="AX309" s="13" t="s">
        <v>73</v>
      </c>
      <c r="AY309" s="230" t="s">
        <v>109</v>
      </c>
    </row>
    <row r="310" s="14" customFormat="1">
      <c r="A310" s="14"/>
      <c r="B310" s="231"/>
      <c r="C310" s="232"/>
      <c r="D310" s="213" t="s">
        <v>122</v>
      </c>
      <c r="E310" s="233" t="s">
        <v>19</v>
      </c>
      <c r="F310" s="234" t="s">
        <v>124</v>
      </c>
      <c r="G310" s="232"/>
      <c r="H310" s="235">
        <v>4.5999999999999996</v>
      </c>
      <c r="I310" s="236"/>
      <c r="J310" s="232"/>
      <c r="K310" s="232"/>
      <c r="L310" s="237"/>
      <c r="M310" s="238"/>
      <c r="N310" s="239"/>
      <c r="O310" s="239"/>
      <c r="P310" s="239"/>
      <c r="Q310" s="239"/>
      <c r="R310" s="239"/>
      <c r="S310" s="239"/>
      <c r="T310" s="240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41" t="s">
        <v>122</v>
      </c>
      <c r="AU310" s="241" t="s">
        <v>80</v>
      </c>
      <c r="AV310" s="14" t="s">
        <v>116</v>
      </c>
      <c r="AW310" s="14" t="s">
        <v>35</v>
      </c>
      <c r="AX310" s="14" t="s">
        <v>78</v>
      </c>
      <c r="AY310" s="241" t="s">
        <v>109</v>
      </c>
    </row>
    <row r="311" s="2" customFormat="1" ht="24.15" customHeight="1">
      <c r="A311" s="41"/>
      <c r="B311" s="42"/>
      <c r="C311" s="254" t="s">
        <v>359</v>
      </c>
      <c r="D311" s="254" t="s">
        <v>233</v>
      </c>
      <c r="E311" s="255" t="s">
        <v>360</v>
      </c>
      <c r="F311" s="256" t="s">
        <v>361</v>
      </c>
      <c r="G311" s="257" t="s">
        <v>114</v>
      </c>
      <c r="H311" s="258">
        <v>281.51999999999998</v>
      </c>
      <c r="I311" s="259"/>
      <c r="J311" s="260">
        <f>ROUND(I311*H311,2)</f>
        <v>0</v>
      </c>
      <c r="K311" s="256" t="s">
        <v>115</v>
      </c>
      <c r="L311" s="261"/>
      <c r="M311" s="262" t="s">
        <v>19</v>
      </c>
      <c r="N311" s="263" t="s">
        <v>44</v>
      </c>
      <c r="O311" s="87"/>
      <c r="P311" s="209">
        <f>O311*H311</f>
        <v>0</v>
      </c>
      <c r="Q311" s="209">
        <v>0.13200000000000001</v>
      </c>
      <c r="R311" s="209">
        <f>Q311*H311</f>
        <v>37.160640000000001</v>
      </c>
      <c r="S311" s="209">
        <v>0</v>
      </c>
      <c r="T311" s="210">
        <f>S311*H311</f>
        <v>0</v>
      </c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R311" s="211" t="s">
        <v>169</v>
      </c>
      <c r="AT311" s="211" t="s">
        <v>233</v>
      </c>
      <c r="AU311" s="211" t="s">
        <v>80</v>
      </c>
      <c r="AY311" s="20" t="s">
        <v>109</v>
      </c>
      <c r="BE311" s="212">
        <f>IF(N311="základní",J311,0)</f>
        <v>0</v>
      </c>
      <c r="BF311" s="212">
        <f>IF(N311="snížená",J311,0)</f>
        <v>0</v>
      </c>
      <c r="BG311" s="212">
        <f>IF(N311="zákl. přenesená",J311,0)</f>
        <v>0</v>
      </c>
      <c r="BH311" s="212">
        <f>IF(N311="sníž. přenesená",J311,0)</f>
        <v>0</v>
      </c>
      <c r="BI311" s="212">
        <f>IF(N311="nulová",J311,0)</f>
        <v>0</v>
      </c>
      <c r="BJ311" s="20" t="s">
        <v>78</v>
      </c>
      <c r="BK311" s="212">
        <f>ROUND(I311*H311,2)</f>
        <v>0</v>
      </c>
      <c r="BL311" s="20" t="s">
        <v>116</v>
      </c>
      <c r="BM311" s="211" t="s">
        <v>362</v>
      </c>
    </row>
    <row r="312" s="2" customFormat="1">
      <c r="A312" s="41"/>
      <c r="B312" s="42"/>
      <c r="C312" s="43"/>
      <c r="D312" s="213" t="s">
        <v>118</v>
      </c>
      <c r="E312" s="43"/>
      <c r="F312" s="214" t="s">
        <v>361</v>
      </c>
      <c r="G312" s="43"/>
      <c r="H312" s="43"/>
      <c r="I312" s="215"/>
      <c r="J312" s="43"/>
      <c r="K312" s="43"/>
      <c r="L312" s="47"/>
      <c r="M312" s="216"/>
      <c r="N312" s="217"/>
      <c r="O312" s="87"/>
      <c r="P312" s="87"/>
      <c r="Q312" s="87"/>
      <c r="R312" s="87"/>
      <c r="S312" s="87"/>
      <c r="T312" s="88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T312" s="20" t="s">
        <v>118</v>
      </c>
      <c r="AU312" s="20" t="s">
        <v>80</v>
      </c>
    </row>
    <row r="313" s="13" customFormat="1">
      <c r="A313" s="13"/>
      <c r="B313" s="220"/>
      <c r="C313" s="221"/>
      <c r="D313" s="213" t="s">
        <v>122</v>
      </c>
      <c r="E313" s="222" t="s">
        <v>19</v>
      </c>
      <c r="F313" s="223" t="s">
        <v>363</v>
      </c>
      <c r="G313" s="221"/>
      <c r="H313" s="224">
        <v>276</v>
      </c>
      <c r="I313" s="225"/>
      <c r="J313" s="221"/>
      <c r="K313" s="221"/>
      <c r="L313" s="226"/>
      <c r="M313" s="227"/>
      <c r="N313" s="228"/>
      <c r="O313" s="228"/>
      <c r="P313" s="228"/>
      <c r="Q313" s="228"/>
      <c r="R313" s="228"/>
      <c r="S313" s="228"/>
      <c r="T313" s="229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30" t="s">
        <v>122</v>
      </c>
      <c r="AU313" s="230" t="s">
        <v>80</v>
      </c>
      <c r="AV313" s="13" t="s">
        <v>80</v>
      </c>
      <c r="AW313" s="13" t="s">
        <v>35</v>
      </c>
      <c r="AX313" s="13" t="s">
        <v>73</v>
      </c>
      <c r="AY313" s="230" t="s">
        <v>109</v>
      </c>
    </row>
    <row r="314" s="14" customFormat="1">
      <c r="A314" s="14"/>
      <c r="B314" s="231"/>
      <c r="C314" s="232"/>
      <c r="D314" s="213" t="s">
        <v>122</v>
      </c>
      <c r="E314" s="233" t="s">
        <v>19</v>
      </c>
      <c r="F314" s="234" t="s">
        <v>124</v>
      </c>
      <c r="G314" s="232"/>
      <c r="H314" s="235">
        <v>276</v>
      </c>
      <c r="I314" s="236"/>
      <c r="J314" s="232"/>
      <c r="K314" s="232"/>
      <c r="L314" s="237"/>
      <c r="M314" s="238"/>
      <c r="N314" s="239"/>
      <c r="O314" s="239"/>
      <c r="P314" s="239"/>
      <c r="Q314" s="239"/>
      <c r="R314" s="239"/>
      <c r="S314" s="239"/>
      <c r="T314" s="240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41" t="s">
        <v>122</v>
      </c>
      <c r="AU314" s="241" t="s">
        <v>80</v>
      </c>
      <c r="AV314" s="14" t="s">
        <v>116</v>
      </c>
      <c r="AW314" s="14" t="s">
        <v>35</v>
      </c>
      <c r="AX314" s="14" t="s">
        <v>78</v>
      </c>
      <c r="AY314" s="241" t="s">
        <v>109</v>
      </c>
    </row>
    <row r="315" s="13" customFormat="1">
      <c r="A315" s="13"/>
      <c r="B315" s="220"/>
      <c r="C315" s="221"/>
      <c r="D315" s="213" t="s">
        <v>122</v>
      </c>
      <c r="E315" s="221"/>
      <c r="F315" s="223" t="s">
        <v>364</v>
      </c>
      <c r="G315" s="221"/>
      <c r="H315" s="224">
        <v>281.51999999999998</v>
      </c>
      <c r="I315" s="225"/>
      <c r="J315" s="221"/>
      <c r="K315" s="221"/>
      <c r="L315" s="226"/>
      <c r="M315" s="227"/>
      <c r="N315" s="228"/>
      <c r="O315" s="228"/>
      <c r="P315" s="228"/>
      <c r="Q315" s="228"/>
      <c r="R315" s="228"/>
      <c r="S315" s="228"/>
      <c r="T315" s="229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30" t="s">
        <v>122</v>
      </c>
      <c r="AU315" s="230" t="s">
        <v>80</v>
      </c>
      <c r="AV315" s="13" t="s">
        <v>80</v>
      </c>
      <c r="AW315" s="13" t="s">
        <v>4</v>
      </c>
      <c r="AX315" s="13" t="s">
        <v>78</v>
      </c>
      <c r="AY315" s="230" t="s">
        <v>109</v>
      </c>
    </row>
    <row r="316" s="2" customFormat="1" ht="33" customHeight="1">
      <c r="A316" s="41"/>
      <c r="B316" s="42"/>
      <c r="C316" s="200" t="s">
        <v>365</v>
      </c>
      <c r="D316" s="200" t="s">
        <v>111</v>
      </c>
      <c r="E316" s="201" t="s">
        <v>366</v>
      </c>
      <c r="F316" s="202" t="s">
        <v>367</v>
      </c>
      <c r="G316" s="203" t="s">
        <v>114</v>
      </c>
      <c r="H316" s="204">
        <v>2917.8000000000002</v>
      </c>
      <c r="I316" s="205"/>
      <c r="J316" s="206">
        <f>ROUND(I316*H316,2)</f>
        <v>0</v>
      </c>
      <c r="K316" s="202" t="s">
        <v>115</v>
      </c>
      <c r="L316" s="47"/>
      <c r="M316" s="207" t="s">
        <v>19</v>
      </c>
      <c r="N316" s="208" t="s">
        <v>44</v>
      </c>
      <c r="O316" s="87"/>
      <c r="P316" s="209">
        <f>O316*H316</f>
        <v>0</v>
      </c>
      <c r="Q316" s="209">
        <v>0.11162</v>
      </c>
      <c r="R316" s="209">
        <f>Q316*H316</f>
        <v>325.68483600000002</v>
      </c>
      <c r="S316" s="209">
        <v>0</v>
      </c>
      <c r="T316" s="210">
        <f>S316*H316</f>
        <v>0</v>
      </c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R316" s="211" t="s">
        <v>116</v>
      </c>
      <c r="AT316" s="211" t="s">
        <v>111</v>
      </c>
      <c r="AU316" s="211" t="s">
        <v>80</v>
      </c>
      <c r="AY316" s="20" t="s">
        <v>109</v>
      </c>
      <c r="BE316" s="212">
        <f>IF(N316="základní",J316,0)</f>
        <v>0</v>
      </c>
      <c r="BF316" s="212">
        <f>IF(N316="snížená",J316,0)</f>
        <v>0</v>
      </c>
      <c r="BG316" s="212">
        <f>IF(N316="zákl. přenesená",J316,0)</f>
        <v>0</v>
      </c>
      <c r="BH316" s="212">
        <f>IF(N316="sníž. přenesená",J316,0)</f>
        <v>0</v>
      </c>
      <c r="BI316" s="212">
        <f>IF(N316="nulová",J316,0)</f>
        <v>0</v>
      </c>
      <c r="BJ316" s="20" t="s">
        <v>78</v>
      </c>
      <c r="BK316" s="212">
        <f>ROUND(I316*H316,2)</f>
        <v>0</v>
      </c>
      <c r="BL316" s="20" t="s">
        <v>116</v>
      </c>
      <c r="BM316" s="211" t="s">
        <v>368</v>
      </c>
    </row>
    <row r="317" s="2" customFormat="1">
      <c r="A317" s="41"/>
      <c r="B317" s="42"/>
      <c r="C317" s="43"/>
      <c r="D317" s="213" t="s">
        <v>118</v>
      </c>
      <c r="E317" s="43"/>
      <c r="F317" s="214" t="s">
        <v>369</v>
      </c>
      <c r="G317" s="43"/>
      <c r="H317" s="43"/>
      <c r="I317" s="215"/>
      <c r="J317" s="43"/>
      <c r="K317" s="43"/>
      <c r="L317" s="47"/>
      <c r="M317" s="216"/>
      <c r="N317" s="217"/>
      <c r="O317" s="87"/>
      <c r="P317" s="87"/>
      <c r="Q317" s="87"/>
      <c r="R317" s="87"/>
      <c r="S317" s="87"/>
      <c r="T317" s="88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T317" s="20" t="s">
        <v>118</v>
      </c>
      <c r="AU317" s="20" t="s">
        <v>80</v>
      </c>
    </row>
    <row r="318" s="2" customFormat="1">
      <c r="A318" s="41"/>
      <c r="B318" s="42"/>
      <c r="C318" s="43"/>
      <c r="D318" s="218" t="s">
        <v>120</v>
      </c>
      <c r="E318" s="43"/>
      <c r="F318" s="219" t="s">
        <v>370</v>
      </c>
      <c r="G318" s="43"/>
      <c r="H318" s="43"/>
      <c r="I318" s="215"/>
      <c r="J318" s="43"/>
      <c r="K318" s="43"/>
      <c r="L318" s="47"/>
      <c r="M318" s="216"/>
      <c r="N318" s="217"/>
      <c r="O318" s="87"/>
      <c r="P318" s="87"/>
      <c r="Q318" s="87"/>
      <c r="R318" s="87"/>
      <c r="S318" s="87"/>
      <c r="T318" s="88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T318" s="20" t="s">
        <v>120</v>
      </c>
      <c r="AU318" s="20" t="s">
        <v>80</v>
      </c>
    </row>
    <row r="319" s="16" customFormat="1">
      <c r="A319" s="16"/>
      <c r="B319" s="264"/>
      <c r="C319" s="265"/>
      <c r="D319" s="213" t="s">
        <v>122</v>
      </c>
      <c r="E319" s="266" t="s">
        <v>19</v>
      </c>
      <c r="F319" s="267" t="s">
        <v>371</v>
      </c>
      <c r="G319" s="265"/>
      <c r="H319" s="266" t="s">
        <v>19</v>
      </c>
      <c r="I319" s="268"/>
      <c r="J319" s="265"/>
      <c r="K319" s="265"/>
      <c r="L319" s="269"/>
      <c r="M319" s="270"/>
      <c r="N319" s="271"/>
      <c r="O319" s="271"/>
      <c r="P319" s="271"/>
      <c r="Q319" s="271"/>
      <c r="R319" s="271"/>
      <c r="S319" s="271"/>
      <c r="T319" s="272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T319" s="273" t="s">
        <v>122</v>
      </c>
      <c r="AU319" s="273" t="s">
        <v>80</v>
      </c>
      <c r="AV319" s="16" t="s">
        <v>78</v>
      </c>
      <c r="AW319" s="16" t="s">
        <v>35</v>
      </c>
      <c r="AX319" s="16" t="s">
        <v>73</v>
      </c>
      <c r="AY319" s="273" t="s">
        <v>109</v>
      </c>
    </row>
    <row r="320" s="13" customFormat="1">
      <c r="A320" s="13"/>
      <c r="B320" s="220"/>
      <c r="C320" s="221"/>
      <c r="D320" s="213" t="s">
        <v>122</v>
      </c>
      <c r="E320" s="222" t="s">
        <v>19</v>
      </c>
      <c r="F320" s="223" t="s">
        <v>372</v>
      </c>
      <c r="G320" s="221"/>
      <c r="H320" s="224">
        <v>40.5</v>
      </c>
      <c r="I320" s="225"/>
      <c r="J320" s="221"/>
      <c r="K320" s="221"/>
      <c r="L320" s="226"/>
      <c r="M320" s="227"/>
      <c r="N320" s="228"/>
      <c r="O320" s="228"/>
      <c r="P320" s="228"/>
      <c r="Q320" s="228"/>
      <c r="R320" s="228"/>
      <c r="S320" s="228"/>
      <c r="T320" s="229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30" t="s">
        <v>122</v>
      </c>
      <c r="AU320" s="230" t="s">
        <v>80</v>
      </c>
      <c r="AV320" s="13" t="s">
        <v>80</v>
      </c>
      <c r="AW320" s="13" t="s">
        <v>35</v>
      </c>
      <c r="AX320" s="13" t="s">
        <v>73</v>
      </c>
      <c r="AY320" s="230" t="s">
        <v>109</v>
      </c>
    </row>
    <row r="321" s="13" customFormat="1">
      <c r="A321" s="13"/>
      <c r="B321" s="220"/>
      <c r="C321" s="221"/>
      <c r="D321" s="213" t="s">
        <v>122</v>
      </c>
      <c r="E321" s="222" t="s">
        <v>19</v>
      </c>
      <c r="F321" s="223" t="s">
        <v>373</v>
      </c>
      <c r="G321" s="221"/>
      <c r="H321" s="224">
        <v>12.6</v>
      </c>
      <c r="I321" s="225"/>
      <c r="J321" s="221"/>
      <c r="K321" s="221"/>
      <c r="L321" s="226"/>
      <c r="M321" s="227"/>
      <c r="N321" s="228"/>
      <c r="O321" s="228"/>
      <c r="P321" s="228"/>
      <c r="Q321" s="228"/>
      <c r="R321" s="228"/>
      <c r="S321" s="228"/>
      <c r="T321" s="229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30" t="s">
        <v>122</v>
      </c>
      <c r="AU321" s="230" t="s">
        <v>80</v>
      </c>
      <c r="AV321" s="13" t="s">
        <v>80</v>
      </c>
      <c r="AW321" s="13" t="s">
        <v>35</v>
      </c>
      <c r="AX321" s="13" t="s">
        <v>73</v>
      </c>
      <c r="AY321" s="230" t="s">
        <v>109</v>
      </c>
    </row>
    <row r="322" s="15" customFormat="1">
      <c r="A322" s="15"/>
      <c r="B322" s="243"/>
      <c r="C322" s="244"/>
      <c r="D322" s="213" t="s">
        <v>122</v>
      </c>
      <c r="E322" s="245" t="s">
        <v>19</v>
      </c>
      <c r="F322" s="246" t="s">
        <v>218</v>
      </c>
      <c r="G322" s="244"/>
      <c r="H322" s="247">
        <v>53.100000000000001</v>
      </c>
      <c r="I322" s="248"/>
      <c r="J322" s="244"/>
      <c r="K322" s="244"/>
      <c r="L322" s="249"/>
      <c r="M322" s="250"/>
      <c r="N322" s="251"/>
      <c r="O322" s="251"/>
      <c r="P322" s="251"/>
      <c r="Q322" s="251"/>
      <c r="R322" s="251"/>
      <c r="S322" s="251"/>
      <c r="T322" s="252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T322" s="253" t="s">
        <v>122</v>
      </c>
      <c r="AU322" s="253" t="s">
        <v>80</v>
      </c>
      <c r="AV322" s="15" t="s">
        <v>131</v>
      </c>
      <c r="AW322" s="15" t="s">
        <v>35</v>
      </c>
      <c r="AX322" s="15" t="s">
        <v>73</v>
      </c>
      <c r="AY322" s="253" t="s">
        <v>109</v>
      </c>
    </row>
    <row r="323" s="16" customFormat="1">
      <c r="A323" s="16"/>
      <c r="B323" s="264"/>
      <c r="C323" s="265"/>
      <c r="D323" s="213" t="s">
        <v>122</v>
      </c>
      <c r="E323" s="266" t="s">
        <v>19</v>
      </c>
      <c r="F323" s="267" t="s">
        <v>374</v>
      </c>
      <c r="G323" s="265"/>
      <c r="H323" s="266" t="s">
        <v>19</v>
      </c>
      <c r="I323" s="268"/>
      <c r="J323" s="265"/>
      <c r="K323" s="265"/>
      <c r="L323" s="269"/>
      <c r="M323" s="270"/>
      <c r="N323" s="271"/>
      <c r="O323" s="271"/>
      <c r="P323" s="271"/>
      <c r="Q323" s="271"/>
      <c r="R323" s="271"/>
      <c r="S323" s="271"/>
      <c r="T323" s="272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T323" s="273" t="s">
        <v>122</v>
      </c>
      <c r="AU323" s="273" t="s">
        <v>80</v>
      </c>
      <c r="AV323" s="16" t="s">
        <v>78</v>
      </c>
      <c r="AW323" s="16" t="s">
        <v>35</v>
      </c>
      <c r="AX323" s="16" t="s">
        <v>73</v>
      </c>
      <c r="AY323" s="273" t="s">
        <v>109</v>
      </c>
    </row>
    <row r="324" s="13" customFormat="1">
      <c r="A324" s="13"/>
      <c r="B324" s="220"/>
      <c r="C324" s="221"/>
      <c r="D324" s="213" t="s">
        <v>122</v>
      </c>
      <c r="E324" s="222" t="s">
        <v>19</v>
      </c>
      <c r="F324" s="223" t="s">
        <v>375</v>
      </c>
      <c r="G324" s="221"/>
      <c r="H324" s="224">
        <v>813</v>
      </c>
      <c r="I324" s="225"/>
      <c r="J324" s="221"/>
      <c r="K324" s="221"/>
      <c r="L324" s="226"/>
      <c r="M324" s="227"/>
      <c r="N324" s="228"/>
      <c r="O324" s="228"/>
      <c r="P324" s="228"/>
      <c r="Q324" s="228"/>
      <c r="R324" s="228"/>
      <c r="S324" s="228"/>
      <c r="T324" s="229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30" t="s">
        <v>122</v>
      </c>
      <c r="AU324" s="230" t="s">
        <v>80</v>
      </c>
      <c r="AV324" s="13" t="s">
        <v>80</v>
      </c>
      <c r="AW324" s="13" t="s">
        <v>35</v>
      </c>
      <c r="AX324" s="13" t="s">
        <v>73</v>
      </c>
      <c r="AY324" s="230" t="s">
        <v>109</v>
      </c>
    </row>
    <row r="325" s="15" customFormat="1">
      <c r="A325" s="15"/>
      <c r="B325" s="243"/>
      <c r="C325" s="244"/>
      <c r="D325" s="213" t="s">
        <v>122</v>
      </c>
      <c r="E325" s="245" t="s">
        <v>19</v>
      </c>
      <c r="F325" s="246" t="s">
        <v>218</v>
      </c>
      <c r="G325" s="244"/>
      <c r="H325" s="247">
        <v>813</v>
      </c>
      <c r="I325" s="248"/>
      <c r="J325" s="244"/>
      <c r="K325" s="244"/>
      <c r="L325" s="249"/>
      <c r="M325" s="250"/>
      <c r="N325" s="251"/>
      <c r="O325" s="251"/>
      <c r="P325" s="251"/>
      <c r="Q325" s="251"/>
      <c r="R325" s="251"/>
      <c r="S325" s="251"/>
      <c r="T325" s="252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T325" s="253" t="s">
        <v>122</v>
      </c>
      <c r="AU325" s="253" t="s">
        <v>80</v>
      </c>
      <c r="AV325" s="15" t="s">
        <v>131</v>
      </c>
      <c r="AW325" s="15" t="s">
        <v>35</v>
      </c>
      <c r="AX325" s="15" t="s">
        <v>73</v>
      </c>
      <c r="AY325" s="253" t="s">
        <v>109</v>
      </c>
    </row>
    <row r="326" s="16" customFormat="1">
      <c r="A326" s="16"/>
      <c r="B326" s="264"/>
      <c r="C326" s="265"/>
      <c r="D326" s="213" t="s">
        <v>122</v>
      </c>
      <c r="E326" s="266" t="s">
        <v>19</v>
      </c>
      <c r="F326" s="267" t="s">
        <v>376</v>
      </c>
      <c r="G326" s="265"/>
      <c r="H326" s="266" t="s">
        <v>19</v>
      </c>
      <c r="I326" s="268"/>
      <c r="J326" s="265"/>
      <c r="K326" s="265"/>
      <c r="L326" s="269"/>
      <c r="M326" s="270"/>
      <c r="N326" s="271"/>
      <c r="O326" s="271"/>
      <c r="P326" s="271"/>
      <c r="Q326" s="271"/>
      <c r="R326" s="271"/>
      <c r="S326" s="271"/>
      <c r="T326" s="272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T326" s="273" t="s">
        <v>122</v>
      </c>
      <c r="AU326" s="273" t="s">
        <v>80</v>
      </c>
      <c r="AV326" s="16" t="s">
        <v>78</v>
      </c>
      <c r="AW326" s="16" t="s">
        <v>35</v>
      </c>
      <c r="AX326" s="16" t="s">
        <v>73</v>
      </c>
      <c r="AY326" s="273" t="s">
        <v>109</v>
      </c>
    </row>
    <row r="327" s="13" customFormat="1">
      <c r="A327" s="13"/>
      <c r="B327" s="220"/>
      <c r="C327" s="221"/>
      <c r="D327" s="213" t="s">
        <v>122</v>
      </c>
      <c r="E327" s="222" t="s">
        <v>19</v>
      </c>
      <c r="F327" s="223" t="s">
        <v>377</v>
      </c>
      <c r="G327" s="221"/>
      <c r="H327" s="224">
        <v>1088.7000000000001</v>
      </c>
      <c r="I327" s="225"/>
      <c r="J327" s="221"/>
      <c r="K327" s="221"/>
      <c r="L327" s="226"/>
      <c r="M327" s="227"/>
      <c r="N327" s="228"/>
      <c r="O327" s="228"/>
      <c r="P327" s="228"/>
      <c r="Q327" s="228"/>
      <c r="R327" s="228"/>
      <c r="S327" s="228"/>
      <c r="T327" s="229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30" t="s">
        <v>122</v>
      </c>
      <c r="AU327" s="230" t="s">
        <v>80</v>
      </c>
      <c r="AV327" s="13" t="s">
        <v>80</v>
      </c>
      <c r="AW327" s="13" t="s">
        <v>35</v>
      </c>
      <c r="AX327" s="13" t="s">
        <v>73</v>
      </c>
      <c r="AY327" s="230" t="s">
        <v>109</v>
      </c>
    </row>
    <row r="328" s="15" customFormat="1">
      <c r="A328" s="15"/>
      <c r="B328" s="243"/>
      <c r="C328" s="244"/>
      <c r="D328" s="213" t="s">
        <v>122</v>
      </c>
      <c r="E328" s="245" t="s">
        <v>19</v>
      </c>
      <c r="F328" s="246" t="s">
        <v>218</v>
      </c>
      <c r="G328" s="244"/>
      <c r="H328" s="247">
        <v>1088.7000000000001</v>
      </c>
      <c r="I328" s="248"/>
      <c r="J328" s="244"/>
      <c r="K328" s="244"/>
      <c r="L328" s="249"/>
      <c r="M328" s="250"/>
      <c r="N328" s="251"/>
      <c r="O328" s="251"/>
      <c r="P328" s="251"/>
      <c r="Q328" s="251"/>
      <c r="R328" s="251"/>
      <c r="S328" s="251"/>
      <c r="T328" s="252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T328" s="253" t="s">
        <v>122</v>
      </c>
      <c r="AU328" s="253" t="s">
        <v>80</v>
      </c>
      <c r="AV328" s="15" t="s">
        <v>131</v>
      </c>
      <c r="AW328" s="15" t="s">
        <v>35</v>
      </c>
      <c r="AX328" s="15" t="s">
        <v>73</v>
      </c>
      <c r="AY328" s="253" t="s">
        <v>109</v>
      </c>
    </row>
    <row r="329" s="16" customFormat="1">
      <c r="A329" s="16"/>
      <c r="B329" s="264"/>
      <c r="C329" s="265"/>
      <c r="D329" s="213" t="s">
        <v>122</v>
      </c>
      <c r="E329" s="266" t="s">
        <v>19</v>
      </c>
      <c r="F329" s="267" t="s">
        <v>378</v>
      </c>
      <c r="G329" s="265"/>
      <c r="H329" s="266" t="s">
        <v>19</v>
      </c>
      <c r="I329" s="268"/>
      <c r="J329" s="265"/>
      <c r="K329" s="265"/>
      <c r="L329" s="269"/>
      <c r="M329" s="270"/>
      <c r="N329" s="271"/>
      <c r="O329" s="271"/>
      <c r="P329" s="271"/>
      <c r="Q329" s="271"/>
      <c r="R329" s="271"/>
      <c r="S329" s="271"/>
      <c r="T329" s="272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T329" s="273" t="s">
        <v>122</v>
      </c>
      <c r="AU329" s="273" t="s">
        <v>80</v>
      </c>
      <c r="AV329" s="16" t="s">
        <v>78</v>
      </c>
      <c r="AW329" s="16" t="s">
        <v>35</v>
      </c>
      <c r="AX329" s="16" t="s">
        <v>73</v>
      </c>
      <c r="AY329" s="273" t="s">
        <v>109</v>
      </c>
    </row>
    <row r="330" s="13" customFormat="1">
      <c r="A330" s="13"/>
      <c r="B330" s="220"/>
      <c r="C330" s="221"/>
      <c r="D330" s="213" t="s">
        <v>122</v>
      </c>
      <c r="E330" s="222" t="s">
        <v>19</v>
      </c>
      <c r="F330" s="223" t="s">
        <v>379</v>
      </c>
      <c r="G330" s="221"/>
      <c r="H330" s="224">
        <v>803.10000000000002</v>
      </c>
      <c r="I330" s="225"/>
      <c r="J330" s="221"/>
      <c r="K330" s="221"/>
      <c r="L330" s="226"/>
      <c r="M330" s="227"/>
      <c r="N330" s="228"/>
      <c r="O330" s="228"/>
      <c r="P330" s="228"/>
      <c r="Q330" s="228"/>
      <c r="R330" s="228"/>
      <c r="S330" s="228"/>
      <c r="T330" s="229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30" t="s">
        <v>122</v>
      </c>
      <c r="AU330" s="230" t="s">
        <v>80</v>
      </c>
      <c r="AV330" s="13" t="s">
        <v>80</v>
      </c>
      <c r="AW330" s="13" t="s">
        <v>35</v>
      </c>
      <c r="AX330" s="13" t="s">
        <v>73</v>
      </c>
      <c r="AY330" s="230" t="s">
        <v>109</v>
      </c>
    </row>
    <row r="331" s="15" customFormat="1">
      <c r="A331" s="15"/>
      <c r="B331" s="243"/>
      <c r="C331" s="244"/>
      <c r="D331" s="213" t="s">
        <v>122</v>
      </c>
      <c r="E331" s="245" t="s">
        <v>19</v>
      </c>
      <c r="F331" s="246" t="s">
        <v>218</v>
      </c>
      <c r="G331" s="244"/>
      <c r="H331" s="247">
        <v>803.10000000000002</v>
      </c>
      <c r="I331" s="248"/>
      <c r="J331" s="244"/>
      <c r="K331" s="244"/>
      <c r="L331" s="249"/>
      <c r="M331" s="250"/>
      <c r="N331" s="251"/>
      <c r="O331" s="251"/>
      <c r="P331" s="251"/>
      <c r="Q331" s="251"/>
      <c r="R331" s="251"/>
      <c r="S331" s="251"/>
      <c r="T331" s="252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T331" s="253" t="s">
        <v>122</v>
      </c>
      <c r="AU331" s="253" t="s">
        <v>80</v>
      </c>
      <c r="AV331" s="15" t="s">
        <v>131</v>
      </c>
      <c r="AW331" s="15" t="s">
        <v>35</v>
      </c>
      <c r="AX331" s="15" t="s">
        <v>73</v>
      </c>
      <c r="AY331" s="253" t="s">
        <v>109</v>
      </c>
    </row>
    <row r="332" s="16" customFormat="1">
      <c r="A332" s="16"/>
      <c r="B332" s="264"/>
      <c r="C332" s="265"/>
      <c r="D332" s="213" t="s">
        <v>122</v>
      </c>
      <c r="E332" s="266" t="s">
        <v>19</v>
      </c>
      <c r="F332" s="267" t="s">
        <v>380</v>
      </c>
      <c r="G332" s="265"/>
      <c r="H332" s="266" t="s">
        <v>19</v>
      </c>
      <c r="I332" s="268"/>
      <c r="J332" s="265"/>
      <c r="K332" s="265"/>
      <c r="L332" s="269"/>
      <c r="M332" s="270"/>
      <c r="N332" s="271"/>
      <c r="O332" s="271"/>
      <c r="P332" s="271"/>
      <c r="Q332" s="271"/>
      <c r="R332" s="271"/>
      <c r="S332" s="271"/>
      <c r="T332" s="272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T332" s="273" t="s">
        <v>122</v>
      </c>
      <c r="AU332" s="273" t="s">
        <v>80</v>
      </c>
      <c r="AV332" s="16" t="s">
        <v>78</v>
      </c>
      <c r="AW332" s="16" t="s">
        <v>35</v>
      </c>
      <c r="AX332" s="16" t="s">
        <v>73</v>
      </c>
      <c r="AY332" s="273" t="s">
        <v>109</v>
      </c>
    </row>
    <row r="333" s="13" customFormat="1">
      <c r="A333" s="13"/>
      <c r="B333" s="220"/>
      <c r="C333" s="221"/>
      <c r="D333" s="213" t="s">
        <v>122</v>
      </c>
      <c r="E333" s="222" t="s">
        <v>19</v>
      </c>
      <c r="F333" s="223" t="s">
        <v>381</v>
      </c>
      <c r="G333" s="221"/>
      <c r="H333" s="224">
        <v>159.90000000000001</v>
      </c>
      <c r="I333" s="225"/>
      <c r="J333" s="221"/>
      <c r="K333" s="221"/>
      <c r="L333" s="226"/>
      <c r="M333" s="227"/>
      <c r="N333" s="228"/>
      <c r="O333" s="228"/>
      <c r="P333" s="228"/>
      <c r="Q333" s="228"/>
      <c r="R333" s="228"/>
      <c r="S333" s="228"/>
      <c r="T333" s="229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30" t="s">
        <v>122</v>
      </c>
      <c r="AU333" s="230" t="s">
        <v>80</v>
      </c>
      <c r="AV333" s="13" t="s">
        <v>80</v>
      </c>
      <c r="AW333" s="13" t="s">
        <v>35</v>
      </c>
      <c r="AX333" s="13" t="s">
        <v>73</v>
      </c>
      <c r="AY333" s="230" t="s">
        <v>109</v>
      </c>
    </row>
    <row r="334" s="15" customFormat="1">
      <c r="A334" s="15"/>
      <c r="B334" s="243"/>
      <c r="C334" s="244"/>
      <c r="D334" s="213" t="s">
        <v>122</v>
      </c>
      <c r="E334" s="245" t="s">
        <v>19</v>
      </c>
      <c r="F334" s="246" t="s">
        <v>218</v>
      </c>
      <c r="G334" s="244"/>
      <c r="H334" s="247">
        <v>159.90000000000001</v>
      </c>
      <c r="I334" s="248"/>
      <c r="J334" s="244"/>
      <c r="K334" s="244"/>
      <c r="L334" s="249"/>
      <c r="M334" s="250"/>
      <c r="N334" s="251"/>
      <c r="O334" s="251"/>
      <c r="P334" s="251"/>
      <c r="Q334" s="251"/>
      <c r="R334" s="251"/>
      <c r="S334" s="251"/>
      <c r="T334" s="252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T334" s="253" t="s">
        <v>122</v>
      </c>
      <c r="AU334" s="253" t="s">
        <v>80</v>
      </c>
      <c r="AV334" s="15" t="s">
        <v>131</v>
      </c>
      <c r="AW334" s="15" t="s">
        <v>35</v>
      </c>
      <c r="AX334" s="15" t="s">
        <v>73</v>
      </c>
      <c r="AY334" s="253" t="s">
        <v>109</v>
      </c>
    </row>
    <row r="335" s="14" customFormat="1">
      <c r="A335" s="14"/>
      <c r="B335" s="231"/>
      <c r="C335" s="232"/>
      <c r="D335" s="213" t="s">
        <v>122</v>
      </c>
      <c r="E335" s="233" t="s">
        <v>19</v>
      </c>
      <c r="F335" s="234" t="s">
        <v>124</v>
      </c>
      <c r="G335" s="232"/>
      <c r="H335" s="235">
        <v>2917.8000000000002</v>
      </c>
      <c r="I335" s="236"/>
      <c r="J335" s="232"/>
      <c r="K335" s="232"/>
      <c r="L335" s="237"/>
      <c r="M335" s="238"/>
      <c r="N335" s="239"/>
      <c r="O335" s="239"/>
      <c r="P335" s="239"/>
      <c r="Q335" s="239"/>
      <c r="R335" s="239"/>
      <c r="S335" s="239"/>
      <c r="T335" s="240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41" t="s">
        <v>122</v>
      </c>
      <c r="AU335" s="241" t="s">
        <v>80</v>
      </c>
      <c r="AV335" s="14" t="s">
        <v>116</v>
      </c>
      <c r="AW335" s="14" t="s">
        <v>35</v>
      </c>
      <c r="AX335" s="14" t="s">
        <v>78</v>
      </c>
      <c r="AY335" s="241" t="s">
        <v>109</v>
      </c>
    </row>
    <row r="336" s="2" customFormat="1" ht="24.15" customHeight="1">
      <c r="A336" s="41"/>
      <c r="B336" s="42"/>
      <c r="C336" s="254" t="s">
        <v>382</v>
      </c>
      <c r="D336" s="254" t="s">
        <v>233</v>
      </c>
      <c r="E336" s="255" t="s">
        <v>383</v>
      </c>
      <c r="F336" s="256" t="s">
        <v>384</v>
      </c>
      <c r="G336" s="257" t="s">
        <v>114</v>
      </c>
      <c r="H336" s="258">
        <v>2992.3560000000002</v>
      </c>
      <c r="I336" s="259"/>
      <c r="J336" s="260">
        <f>ROUND(I336*H336,2)</f>
        <v>0</v>
      </c>
      <c r="K336" s="256" t="s">
        <v>115</v>
      </c>
      <c r="L336" s="261"/>
      <c r="M336" s="262" t="s">
        <v>19</v>
      </c>
      <c r="N336" s="263" t="s">
        <v>44</v>
      </c>
      <c r="O336" s="87"/>
      <c r="P336" s="209">
        <f>O336*H336</f>
        <v>0</v>
      </c>
      <c r="Q336" s="209">
        <v>0.17599999999999999</v>
      </c>
      <c r="R336" s="209">
        <f>Q336*H336</f>
        <v>526.65465600000005</v>
      </c>
      <c r="S336" s="209">
        <v>0</v>
      </c>
      <c r="T336" s="210">
        <f>S336*H336</f>
        <v>0</v>
      </c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R336" s="211" t="s">
        <v>169</v>
      </c>
      <c r="AT336" s="211" t="s">
        <v>233</v>
      </c>
      <c r="AU336" s="211" t="s">
        <v>80</v>
      </c>
      <c r="AY336" s="20" t="s">
        <v>109</v>
      </c>
      <c r="BE336" s="212">
        <f>IF(N336="základní",J336,0)</f>
        <v>0</v>
      </c>
      <c r="BF336" s="212">
        <f>IF(N336="snížená",J336,0)</f>
        <v>0</v>
      </c>
      <c r="BG336" s="212">
        <f>IF(N336="zákl. přenesená",J336,0)</f>
        <v>0</v>
      </c>
      <c r="BH336" s="212">
        <f>IF(N336="sníž. přenesená",J336,0)</f>
        <v>0</v>
      </c>
      <c r="BI336" s="212">
        <f>IF(N336="nulová",J336,0)</f>
        <v>0</v>
      </c>
      <c r="BJ336" s="20" t="s">
        <v>78</v>
      </c>
      <c r="BK336" s="212">
        <f>ROUND(I336*H336,2)</f>
        <v>0</v>
      </c>
      <c r="BL336" s="20" t="s">
        <v>116</v>
      </c>
      <c r="BM336" s="211" t="s">
        <v>385</v>
      </c>
    </row>
    <row r="337" s="2" customFormat="1">
      <c r="A337" s="41"/>
      <c r="B337" s="42"/>
      <c r="C337" s="43"/>
      <c r="D337" s="213" t="s">
        <v>118</v>
      </c>
      <c r="E337" s="43"/>
      <c r="F337" s="214" t="s">
        <v>384</v>
      </c>
      <c r="G337" s="43"/>
      <c r="H337" s="43"/>
      <c r="I337" s="215"/>
      <c r="J337" s="43"/>
      <c r="K337" s="43"/>
      <c r="L337" s="47"/>
      <c r="M337" s="216"/>
      <c r="N337" s="217"/>
      <c r="O337" s="87"/>
      <c r="P337" s="87"/>
      <c r="Q337" s="87"/>
      <c r="R337" s="87"/>
      <c r="S337" s="87"/>
      <c r="T337" s="88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T337" s="20" t="s">
        <v>118</v>
      </c>
      <c r="AU337" s="20" t="s">
        <v>80</v>
      </c>
    </row>
    <row r="338" s="13" customFormat="1">
      <c r="A338" s="13"/>
      <c r="B338" s="220"/>
      <c r="C338" s="221"/>
      <c r="D338" s="213" t="s">
        <v>122</v>
      </c>
      <c r="E338" s="222" t="s">
        <v>19</v>
      </c>
      <c r="F338" s="223" t="s">
        <v>386</v>
      </c>
      <c r="G338" s="221"/>
      <c r="H338" s="224">
        <v>40.5</v>
      </c>
      <c r="I338" s="225"/>
      <c r="J338" s="221"/>
      <c r="K338" s="221"/>
      <c r="L338" s="226"/>
      <c r="M338" s="227"/>
      <c r="N338" s="228"/>
      <c r="O338" s="228"/>
      <c r="P338" s="228"/>
      <c r="Q338" s="228"/>
      <c r="R338" s="228"/>
      <c r="S338" s="228"/>
      <c r="T338" s="229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30" t="s">
        <v>122</v>
      </c>
      <c r="AU338" s="230" t="s">
        <v>80</v>
      </c>
      <c r="AV338" s="13" t="s">
        <v>80</v>
      </c>
      <c r="AW338" s="13" t="s">
        <v>35</v>
      </c>
      <c r="AX338" s="13" t="s">
        <v>73</v>
      </c>
      <c r="AY338" s="230" t="s">
        <v>109</v>
      </c>
    </row>
    <row r="339" s="13" customFormat="1">
      <c r="A339" s="13"/>
      <c r="B339" s="220"/>
      <c r="C339" s="221"/>
      <c r="D339" s="213" t="s">
        <v>122</v>
      </c>
      <c r="E339" s="222" t="s">
        <v>19</v>
      </c>
      <c r="F339" s="223" t="s">
        <v>387</v>
      </c>
      <c r="G339" s="221"/>
      <c r="H339" s="224">
        <v>813</v>
      </c>
      <c r="I339" s="225"/>
      <c r="J339" s="221"/>
      <c r="K339" s="221"/>
      <c r="L339" s="226"/>
      <c r="M339" s="227"/>
      <c r="N339" s="228"/>
      <c r="O339" s="228"/>
      <c r="P339" s="228"/>
      <c r="Q339" s="228"/>
      <c r="R339" s="228"/>
      <c r="S339" s="228"/>
      <c r="T339" s="229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30" t="s">
        <v>122</v>
      </c>
      <c r="AU339" s="230" t="s">
        <v>80</v>
      </c>
      <c r="AV339" s="13" t="s">
        <v>80</v>
      </c>
      <c r="AW339" s="13" t="s">
        <v>35</v>
      </c>
      <c r="AX339" s="13" t="s">
        <v>73</v>
      </c>
      <c r="AY339" s="230" t="s">
        <v>109</v>
      </c>
    </row>
    <row r="340" s="13" customFormat="1">
      <c r="A340" s="13"/>
      <c r="B340" s="220"/>
      <c r="C340" s="221"/>
      <c r="D340" s="213" t="s">
        <v>122</v>
      </c>
      <c r="E340" s="222" t="s">
        <v>19</v>
      </c>
      <c r="F340" s="223" t="s">
        <v>388</v>
      </c>
      <c r="G340" s="221"/>
      <c r="H340" s="224">
        <v>1088.7000000000001</v>
      </c>
      <c r="I340" s="225"/>
      <c r="J340" s="221"/>
      <c r="K340" s="221"/>
      <c r="L340" s="226"/>
      <c r="M340" s="227"/>
      <c r="N340" s="228"/>
      <c r="O340" s="228"/>
      <c r="P340" s="228"/>
      <c r="Q340" s="228"/>
      <c r="R340" s="228"/>
      <c r="S340" s="228"/>
      <c r="T340" s="229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30" t="s">
        <v>122</v>
      </c>
      <c r="AU340" s="230" t="s">
        <v>80</v>
      </c>
      <c r="AV340" s="13" t="s">
        <v>80</v>
      </c>
      <c r="AW340" s="13" t="s">
        <v>35</v>
      </c>
      <c r="AX340" s="13" t="s">
        <v>73</v>
      </c>
      <c r="AY340" s="230" t="s">
        <v>109</v>
      </c>
    </row>
    <row r="341" s="13" customFormat="1">
      <c r="A341" s="13"/>
      <c r="B341" s="220"/>
      <c r="C341" s="221"/>
      <c r="D341" s="213" t="s">
        <v>122</v>
      </c>
      <c r="E341" s="222" t="s">
        <v>19</v>
      </c>
      <c r="F341" s="223" t="s">
        <v>389</v>
      </c>
      <c r="G341" s="221"/>
      <c r="H341" s="224">
        <v>803.10000000000002</v>
      </c>
      <c r="I341" s="225"/>
      <c r="J341" s="221"/>
      <c r="K341" s="221"/>
      <c r="L341" s="226"/>
      <c r="M341" s="227"/>
      <c r="N341" s="228"/>
      <c r="O341" s="228"/>
      <c r="P341" s="228"/>
      <c r="Q341" s="228"/>
      <c r="R341" s="228"/>
      <c r="S341" s="228"/>
      <c r="T341" s="229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30" t="s">
        <v>122</v>
      </c>
      <c r="AU341" s="230" t="s">
        <v>80</v>
      </c>
      <c r="AV341" s="13" t="s">
        <v>80</v>
      </c>
      <c r="AW341" s="13" t="s">
        <v>35</v>
      </c>
      <c r="AX341" s="13" t="s">
        <v>73</v>
      </c>
      <c r="AY341" s="230" t="s">
        <v>109</v>
      </c>
    </row>
    <row r="342" s="13" customFormat="1">
      <c r="A342" s="13"/>
      <c r="B342" s="220"/>
      <c r="C342" s="221"/>
      <c r="D342" s="213" t="s">
        <v>122</v>
      </c>
      <c r="E342" s="222" t="s">
        <v>19</v>
      </c>
      <c r="F342" s="223" t="s">
        <v>390</v>
      </c>
      <c r="G342" s="221"/>
      <c r="H342" s="224">
        <v>159.90000000000001</v>
      </c>
      <c r="I342" s="225"/>
      <c r="J342" s="221"/>
      <c r="K342" s="221"/>
      <c r="L342" s="226"/>
      <c r="M342" s="227"/>
      <c r="N342" s="228"/>
      <c r="O342" s="228"/>
      <c r="P342" s="228"/>
      <c r="Q342" s="228"/>
      <c r="R342" s="228"/>
      <c r="S342" s="228"/>
      <c r="T342" s="229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30" t="s">
        <v>122</v>
      </c>
      <c r="AU342" s="230" t="s">
        <v>80</v>
      </c>
      <c r="AV342" s="13" t="s">
        <v>80</v>
      </c>
      <c r="AW342" s="13" t="s">
        <v>35</v>
      </c>
      <c r="AX342" s="13" t="s">
        <v>73</v>
      </c>
      <c r="AY342" s="230" t="s">
        <v>109</v>
      </c>
    </row>
    <row r="343" s="14" customFormat="1">
      <c r="A343" s="14"/>
      <c r="B343" s="231"/>
      <c r="C343" s="232"/>
      <c r="D343" s="213" t="s">
        <v>122</v>
      </c>
      <c r="E343" s="233" t="s">
        <v>19</v>
      </c>
      <c r="F343" s="234" t="s">
        <v>124</v>
      </c>
      <c r="G343" s="232"/>
      <c r="H343" s="235">
        <v>2905.1999999999998</v>
      </c>
      <c r="I343" s="236"/>
      <c r="J343" s="232"/>
      <c r="K343" s="232"/>
      <c r="L343" s="237"/>
      <c r="M343" s="238"/>
      <c r="N343" s="239"/>
      <c r="O343" s="239"/>
      <c r="P343" s="239"/>
      <c r="Q343" s="239"/>
      <c r="R343" s="239"/>
      <c r="S343" s="239"/>
      <c r="T343" s="240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41" t="s">
        <v>122</v>
      </c>
      <c r="AU343" s="241" t="s">
        <v>80</v>
      </c>
      <c r="AV343" s="14" t="s">
        <v>116</v>
      </c>
      <c r="AW343" s="14" t="s">
        <v>35</v>
      </c>
      <c r="AX343" s="14" t="s">
        <v>78</v>
      </c>
      <c r="AY343" s="241" t="s">
        <v>109</v>
      </c>
    </row>
    <row r="344" s="13" customFormat="1">
      <c r="A344" s="13"/>
      <c r="B344" s="220"/>
      <c r="C344" s="221"/>
      <c r="D344" s="213" t="s">
        <v>122</v>
      </c>
      <c r="E344" s="221"/>
      <c r="F344" s="223" t="s">
        <v>391</v>
      </c>
      <c r="G344" s="221"/>
      <c r="H344" s="224">
        <v>2992.3560000000002</v>
      </c>
      <c r="I344" s="225"/>
      <c r="J344" s="221"/>
      <c r="K344" s="221"/>
      <c r="L344" s="226"/>
      <c r="M344" s="227"/>
      <c r="N344" s="228"/>
      <c r="O344" s="228"/>
      <c r="P344" s="228"/>
      <c r="Q344" s="228"/>
      <c r="R344" s="228"/>
      <c r="S344" s="228"/>
      <c r="T344" s="229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30" t="s">
        <v>122</v>
      </c>
      <c r="AU344" s="230" t="s">
        <v>80</v>
      </c>
      <c r="AV344" s="13" t="s">
        <v>80</v>
      </c>
      <c r="AW344" s="13" t="s">
        <v>4</v>
      </c>
      <c r="AX344" s="13" t="s">
        <v>78</v>
      </c>
      <c r="AY344" s="230" t="s">
        <v>109</v>
      </c>
    </row>
    <row r="345" s="2" customFormat="1" ht="24.15" customHeight="1">
      <c r="A345" s="41"/>
      <c r="B345" s="42"/>
      <c r="C345" s="254" t="s">
        <v>392</v>
      </c>
      <c r="D345" s="254" t="s">
        <v>233</v>
      </c>
      <c r="E345" s="255" t="s">
        <v>393</v>
      </c>
      <c r="F345" s="256" t="s">
        <v>394</v>
      </c>
      <c r="G345" s="257" t="s">
        <v>114</v>
      </c>
      <c r="H345" s="258">
        <v>12.978</v>
      </c>
      <c r="I345" s="259"/>
      <c r="J345" s="260">
        <f>ROUND(I345*H345,2)</f>
        <v>0</v>
      </c>
      <c r="K345" s="256" t="s">
        <v>115</v>
      </c>
      <c r="L345" s="261"/>
      <c r="M345" s="262" t="s">
        <v>19</v>
      </c>
      <c r="N345" s="263" t="s">
        <v>44</v>
      </c>
      <c r="O345" s="87"/>
      <c r="P345" s="209">
        <f>O345*H345</f>
        <v>0</v>
      </c>
      <c r="Q345" s="209">
        <v>0.17599999999999999</v>
      </c>
      <c r="R345" s="209">
        <f>Q345*H345</f>
        <v>2.2841279999999999</v>
      </c>
      <c r="S345" s="209">
        <v>0</v>
      </c>
      <c r="T345" s="210">
        <f>S345*H345</f>
        <v>0</v>
      </c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R345" s="211" t="s">
        <v>169</v>
      </c>
      <c r="AT345" s="211" t="s">
        <v>233</v>
      </c>
      <c r="AU345" s="211" t="s">
        <v>80</v>
      </c>
      <c r="AY345" s="20" t="s">
        <v>109</v>
      </c>
      <c r="BE345" s="212">
        <f>IF(N345="základní",J345,0)</f>
        <v>0</v>
      </c>
      <c r="BF345" s="212">
        <f>IF(N345="snížená",J345,0)</f>
        <v>0</v>
      </c>
      <c r="BG345" s="212">
        <f>IF(N345="zákl. přenesená",J345,0)</f>
        <v>0</v>
      </c>
      <c r="BH345" s="212">
        <f>IF(N345="sníž. přenesená",J345,0)</f>
        <v>0</v>
      </c>
      <c r="BI345" s="212">
        <f>IF(N345="nulová",J345,0)</f>
        <v>0</v>
      </c>
      <c r="BJ345" s="20" t="s">
        <v>78</v>
      </c>
      <c r="BK345" s="212">
        <f>ROUND(I345*H345,2)</f>
        <v>0</v>
      </c>
      <c r="BL345" s="20" t="s">
        <v>116</v>
      </c>
      <c r="BM345" s="211" t="s">
        <v>395</v>
      </c>
    </row>
    <row r="346" s="2" customFormat="1">
      <c r="A346" s="41"/>
      <c r="B346" s="42"/>
      <c r="C346" s="43"/>
      <c r="D346" s="213" t="s">
        <v>118</v>
      </c>
      <c r="E346" s="43"/>
      <c r="F346" s="214" t="s">
        <v>394</v>
      </c>
      <c r="G346" s="43"/>
      <c r="H346" s="43"/>
      <c r="I346" s="215"/>
      <c r="J346" s="43"/>
      <c r="K346" s="43"/>
      <c r="L346" s="47"/>
      <c r="M346" s="216"/>
      <c r="N346" s="217"/>
      <c r="O346" s="87"/>
      <c r="P346" s="87"/>
      <c r="Q346" s="87"/>
      <c r="R346" s="87"/>
      <c r="S346" s="87"/>
      <c r="T346" s="88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T346" s="20" t="s">
        <v>118</v>
      </c>
      <c r="AU346" s="20" t="s">
        <v>80</v>
      </c>
    </row>
    <row r="347" s="13" customFormat="1">
      <c r="A347" s="13"/>
      <c r="B347" s="220"/>
      <c r="C347" s="221"/>
      <c r="D347" s="213" t="s">
        <v>122</v>
      </c>
      <c r="E347" s="222" t="s">
        <v>19</v>
      </c>
      <c r="F347" s="223" t="s">
        <v>396</v>
      </c>
      <c r="G347" s="221"/>
      <c r="H347" s="224">
        <v>12.6</v>
      </c>
      <c r="I347" s="225"/>
      <c r="J347" s="221"/>
      <c r="K347" s="221"/>
      <c r="L347" s="226"/>
      <c r="M347" s="227"/>
      <c r="N347" s="228"/>
      <c r="O347" s="228"/>
      <c r="P347" s="228"/>
      <c r="Q347" s="228"/>
      <c r="R347" s="228"/>
      <c r="S347" s="228"/>
      <c r="T347" s="229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30" t="s">
        <v>122</v>
      </c>
      <c r="AU347" s="230" t="s">
        <v>80</v>
      </c>
      <c r="AV347" s="13" t="s">
        <v>80</v>
      </c>
      <c r="AW347" s="13" t="s">
        <v>35</v>
      </c>
      <c r="AX347" s="13" t="s">
        <v>73</v>
      </c>
      <c r="AY347" s="230" t="s">
        <v>109</v>
      </c>
    </row>
    <row r="348" s="14" customFormat="1">
      <c r="A348" s="14"/>
      <c r="B348" s="231"/>
      <c r="C348" s="232"/>
      <c r="D348" s="213" t="s">
        <v>122</v>
      </c>
      <c r="E348" s="233" t="s">
        <v>19</v>
      </c>
      <c r="F348" s="234" t="s">
        <v>124</v>
      </c>
      <c r="G348" s="232"/>
      <c r="H348" s="235">
        <v>12.6</v>
      </c>
      <c r="I348" s="236"/>
      <c r="J348" s="232"/>
      <c r="K348" s="232"/>
      <c r="L348" s="237"/>
      <c r="M348" s="238"/>
      <c r="N348" s="239"/>
      <c r="O348" s="239"/>
      <c r="P348" s="239"/>
      <c r="Q348" s="239"/>
      <c r="R348" s="239"/>
      <c r="S348" s="239"/>
      <c r="T348" s="240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41" t="s">
        <v>122</v>
      </c>
      <c r="AU348" s="241" t="s">
        <v>80</v>
      </c>
      <c r="AV348" s="14" t="s">
        <v>116</v>
      </c>
      <c r="AW348" s="14" t="s">
        <v>35</v>
      </c>
      <c r="AX348" s="14" t="s">
        <v>78</v>
      </c>
      <c r="AY348" s="241" t="s">
        <v>109</v>
      </c>
    </row>
    <row r="349" s="13" customFormat="1">
      <c r="A349" s="13"/>
      <c r="B349" s="220"/>
      <c r="C349" s="221"/>
      <c r="D349" s="213" t="s">
        <v>122</v>
      </c>
      <c r="E349" s="221"/>
      <c r="F349" s="223" t="s">
        <v>397</v>
      </c>
      <c r="G349" s="221"/>
      <c r="H349" s="224">
        <v>12.978</v>
      </c>
      <c r="I349" s="225"/>
      <c r="J349" s="221"/>
      <c r="K349" s="221"/>
      <c r="L349" s="226"/>
      <c r="M349" s="227"/>
      <c r="N349" s="228"/>
      <c r="O349" s="228"/>
      <c r="P349" s="228"/>
      <c r="Q349" s="228"/>
      <c r="R349" s="228"/>
      <c r="S349" s="228"/>
      <c r="T349" s="229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30" t="s">
        <v>122</v>
      </c>
      <c r="AU349" s="230" t="s">
        <v>80</v>
      </c>
      <c r="AV349" s="13" t="s">
        <v>80</v>
      </c>
      <c r="AW349" s="13" t="s">
        <v>4</v>
      </c>
      <c r="AX349" s="13" t="s">
        <v>78</v>
      </c>
      <c r="AY349" s="230" t="s">
        <v>109</v>
      </c>
    </row>
    <row r="350" s="2" customFormat="1" ht="37.8" customHeight="1">
      <c r="A350" s="41"/>
      <c r="B350" s="42"/>
      <c r="C350" s="200" t="s">
        <v>398</v>
      </c>
      <c r="D350" s="200" t="s">
        <v>111</v>
      </c>
      <c r="E350" s="201" t="s">
        <v>399</v>
      </c>
      <c r="F350" s="202" t="s">
        <v>400</v>
      </c>
      <c r="G350" s="203" t="s">
        <v>114</v>
      </c>
      <c r="H350" s="204">
        <v>259.69999999999999</v>
      </c>
      <c r="I350" s="205"/>
      <c r="J350" s="206">
        <f>ROUND(I350*H350,2)</f>
        <v>0</v>
      </c>
      <c r="K350" s="202" t="s">
        <v>115</v>
      </c>
      <c r="L350" s="47"/>
      <c r="M350" s="207" t="s">
        <v>19</v>
      </c>
      <c r="N350" s="208" t="s">
        <v>44</v>
      </c>
      <c r="O350" s="87"/>
      <c r="P350" s="209">
        <f>O350*H350</f>
        <v>0</v>
      </c>
      <c r="Q350" s="209">
        <v>0.080030000000000004</v>
      </c>
      <c r="R350" s="209">
        <f>Q350*H350</f>
        <v>20.783791000000001</v>
      </c>
      <c r="S350" s="209">
        <v>0</v>
      </c>
      <c r="T350" s="210">
        <f>S350*H350</f>
        <v>0</v>
      </c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R350" s="211" t="s">
        <v>116</v>
      </c>
      <c r="AT350" s="211" t="s">
        <v>111</v>
      </c>
      <c r="AU350" s="211" t="s">
        <v>80</v>
      </c>
      <c r="AY350" s="20" t="s">
        <v>109</v>
      </c>
      <c r="BE350" s="212">
        <f>IF(N350="základní",J350,0)</f>
        <v>0</v>
      </c>
      <c r="BF350" s="212">
        <f>IF(N350="snížená",J350,0)</f>
        <v>0</v>
      </c>
      <c r="BG350" s="212">
        <f>IF(N350="zákl. přenesená",J350,0)</f>
        <v>0</v>
      </c>
      <c r="BH350" s="212">
        <f>IF(N350="sníž. přenesená",J350,0)</f>
        <v>0</v>
      </c>
      <c r="BI350" s="212">
        <f>IF(N350="nulová",J350,0)</f>
        <v>0</v>
      </c>
      <c r="BJ350" s="20" t="s">
        <v>78</v>
      </c>
      <c r="BK350" s="212">
        <f>ROUND(I350*H350,2)</f>
        <v>0</v>
      </c>
      <c r="BL350" s="20" t="s">
        <v>116</v>
      </c>
      <c r="BM350" s="211" t="s">
        <v>401</v>
      </c>
    </row>
    <row r="351" s="2" customFormat="1">
      <c r="A351" s="41"/>
      <c r="B351" s="42"/>
      <c r="C351" s="43"/>
      <c r="D351" s="213" t="s">
        <v>118</v>
      </c>
      <c r="E351" s="43"/>
      <c r="F351" s="214" t="s">
        <v>402</v>
      </c>
      <c r="G351" s="43"/>
      <c r="H351" s="43"/>
      <c r="I351" s="215"/>
      <c r="J351" s="43"/>
      <c r="K351" s="43"/>
      <c r="L351" s="47"/>
      <c r="M351" s="216"/>
      <c r="N351" s="217"/>
      <c r="O351" s="87"/>
      <c r="P351" s="87"/>
      <c r="Q351" s="87"/>
      <c r="R351" s="87"/>
      <c r="S351" s="87"/>
      <c r="T351" s="88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T351" s="20" t="s">
        <v>118</v>
      </c>
      <c r="AU351" s="20" t="s">
        <v>80</v>
      </c>
    </row>
    <row r="352" s="2" customFormat="1">
      <c r="A352" s="41"/>
      <c r="B352" s="42"/>
      <c r="C352" s="43"/>
      <c r="D352" s="218" t="s">
        <v>120</v>
      </c>
      <c r="E352" s="43"/>
      <c r="F352" s="219" t="s">
        <v>403</v>
      </c>
      <c r="G352" s="43"/>
      <c r="H352" s="43"/>
      <c r="I352" s="215"/>
      <c r="J352" s="43"/>
      <c r="K352" s="43"/>
      <c r="L352" s="47"/>
      <c r="M352" s="216"/>
      <c r="N352" s="217"/>
      <c r="O352" s="87"/>
      <c r="P352" s="87"/>
      <c r="Q352" s="87"/>
      <c r="R352" s="87"/>
      <c r="S352" s="87"/>
      <c r="T352" s="88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T352" s="20" t="s">
        <v>120</v>
      </c>
      <c r="AU352" s="20" t="s">
        <v>80</v>
      </c>
    </row>
    <row r="353" s="16" customFormat="1">
      <c r="A353" s="16"/>
      <c r="B353" s="264"/>
      <c r="C353" s="265"/>
      <c r="D353" s="213" t="s">
        <v>122</v>
      </c>
      <c r="E353" s="266" t="s">
        <v>19</v>
      </c>
      <c r="F353" s="267" t="s">
        <v>404</v>
      </c>
      <c r="G353" s="265"/>
      <c r="H353" s="266" t="s">
        <v>19</v>
      </c>
      <c r="I353" s="268"/>
      <c r="J353" s="265"/>
      <c r="K353" s="265"/>
      <c r="L353" s="269"/>
      <c r="M353" s="270"/>
      <c r="N353" s="271"/>
      <c r="O353" s="271"/>
      <c r="P353" s="271"/>
      <c r="Q353" s="271"/>
      <c r="R353" s="271"/>
      <c r="S353" s="271"/>
      <c r="T353" s="272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T353" s="273" t="s">
        <v>122</v>
      </c>
      <c r="AU353" s="273" t="s">
        <v>80</v>
      </c>
      <c r="AV353" s="16" t="s">
        <v>78</v>
      </c>
      <c r="AW353" s="16" t="s">
        <v>35</v>
      </c>
      <c r="AX353" s="16" t="s">
        <v>73</v>
      </c>
      <c r="AY353" s="273" t="s">
        <v>109</v>
      </c>
    </row>
    <row r="354" s="13" customFormat="1">
      <c r="A354" s="13"/>
      <c r="B354" s="220"/>
      <c r="C354" s="221"/>
      <c r="D354" s="213" t="s">
        <v>122</v>
      </c>
      <c r="E354" s="222" t="s">
        <v>19</v>
      </c>
      <c r="F354" s="223" t="s">
        <v>405</v>
      </c>
      <c r="G354" s="221"/>
      <c r="H354" s="224">
        <v>208</v>
      </c>
      <c r="I354" s="225"/>
      <c r="J354" s="221"/>
      <c r="K354" s="221"/>
      <c r="L354" s="226"/>
      <c r="M354" s="227"/>
      <c r="N354" s="228"/>
      <c r="O354" s="228"/>
      <c r="P354" s="228"/>
      <c r="Q354" s="228"/>
      <c r="R354" s="228"/>
      <c r="S354" s="228"/>
      <c r="T354" s="229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30" t="s">
        <v>122</v>
      </c>
      <c r="AU354" s="230" t="s">
        <v>80</v>
      </c>
      <c r="AV354" s="13" t="s">
        <v>80</v>
      </c>
      <c r="AW354" s="13" t="s">
        <v>35</v>
      </c>
      <c r="AX354" s="13" t="s">
        <v>73</v>
      </c>
      <c r="AY354" s="230" t="s">
        <v>109</v>
      </c>
    </row>
    <row r="355" s="16" customFormat="1">
      <c r="A355" s="16"/>
      <c r="B355" s="264"/>
      <c r="C355" s="265"/>
      <c r="D355" s="213" t="s">
        <v>122</v>
      </c>
      <c r="E355" s="266" t="s">
        <v>19</v>
      </c>
      <c r="F355" s="267" t="s">
        <v>406</v>
      </c>
      <c r="G355" s="265"/>
      <c r="H355" s="266" t="s">
        <v>19</v>
      </c>
      <c r="I355" s="268"/>
      <c r="J355" s="265"/>
      <c r="K355" s="265"/>
      <c r="L355" s="269"/>
      <c r="M355" s="270"/>
      <c r="N355" s="271"/>
      <c r="O355" s="271"/>
      <c r="P355" s="271"/>
      <c r="Q355" s="271"/>
      <c r="R355" s="271"/>
      <c r="S355" s="271"/>
      <c r="T355" s="272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T355" s="273" t="s">
        <v>122</v>
      </c>
      <c r="AU355" s="273" t="s">
        <v>80</v>
      </c>
      <c r="AV355" s="16" t="s">
        <v>78</v>
      </c>
      <c r="AW355" s="16" t="s">
        <v>35</v>
      </c>
      <c r="AX355" s="16" t="s">
        <v>73</v>
      </c>
      <c r="AY355" s="273" t="s">
        <v>109</v>
      </c>
    </row>
    <row r="356" s="13" customFormat="1">
      <c r="A356" s="13"/>
      <c r="B356" s="220"/>
      <c r="C356" s="221"/>
      <c r="D356" s="213" t="s">
        <v>122</v>
      </c>
      <c r="E356" s="222" t="s">
        <v>19</v>
      </c>
      <c r="F356" s="223" t="s">
        <v>407</v>
      </c>
      <c r="G356" s="221"/>
      <c r="H356" s="224">
        <v>51.700000000000003</v>
      </c>
      <c r="I356" s="225"/>
      <c r="J356" s="221"/>
      <c r="K356" s="221"/>
      <c r="L356" s="226"/>
      <c r="M356" s="227"/>
      <c r="N356" s="228"/>
      <c r="O356" s="228"/>
      <c r="P356" s="228"/>
      <c r="Q356" s="228"/>
      <c r="R356" s="228"/>
      <c r="S356" s="228"/>
      <c r="T356" s="229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30" t="s">
        <v>122</v>
      </c>
      <c r="AU356" s="230" t="s">
        <v>80</v>
      </c>
      <c r="AV356" s="13" t="s">
        <v>80</v>
      </c>
      <c r="AW356" s="13" t="s">
        <v>35</v>
      </c>
      <c r="AX356" s="13" t="s">
        <v>73</v>
      </c>
      <c r="AY356" s="230" t="s">
        <v>109</v>
      </c>
    </row>
    <row r="357" s="14" customFormat="1">
      <c r="A357" s="14"/>
      <c r="B357" s="231"/>
      <c r="C357" s="232"/>
      <c r="D357" s="213" t="s">
        <v>122</v>
      </c>
      <c r="E357" s="233" t="s">
        <v>19</v>
      </c>
      <c r="F357" s="234" t="s">
        <v>124</v>
      </c>
      <c r="G357" s="232"/>
      <c r="H357" s="235">
        <v>259.69999999999999</v>
      </c>
      <c r="I357" s="236"/>
      <c r="J357" s="232"/>
      <c r="K357" s="232"/>
      <c r="L357" s="237"/>
      <c r="M357" s="238"/>
      <c r="N357" s="239"/>
      <c r="O357" s="239"/>
      <c r="P357" s="239"/>
      <c r="Q357" s="239"/>
      <c r="R357" s="239"/>
      <c r="S357" s="239"/>
      <c r="T357" s="240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41" t="s">
        <v>122</v>
      </c>
      <c r="AU357" s="241" t="s">
        <v>80</v>
      </c>
      <c r="AV357" s="14" t="s">
        <v>116</v>
      </c>
      <c r="AW357" s="14" t="s">
        <v>35</v>
      </c>
      <c r="AX357" s="14" t="s">
        <v>78</v>
      </c>
      <c r="AY357" s="241" t="s">
        <v>109</v>
      </c>
    </row>
    <row r="358" s="2" customFormat="1" ht="24.15" customHeight="1">
      <c r="A358" s="41"/>
      <c r="B358" s="42"/>
      <c r="C358" s="254" t="s">
        <v>408</v>
      </c>
      <c r="D358" s="254" t="s">
        <v>233</v>
      </c>
      <c r="E358" s="255" t="s">
        <v>409</v>
      </c>
      <c r="F358" s="256" t="s">
        <v>410</v>
      </c>
      <c r="G358" s="257" t="s">
        <v>114</v>
      </c>
      <c r="H358" s="258">
        <v>264.89400000000001</v>
      </c>
      <c r="I358" s="259"/>
      <c r="J358" s="260">
        <f>ROUND(I358*H358,2)</f>
        <v>0</v>
      </c>
      <c r="K358" s="256" t="s">
        <v>115</v>
      </c>
      <c r="L358" s="261"/>
      <c r="M358" s="262" t="s">
        <v>19</v>
      </c>
      <c r="N358" s="263" t="s">
        <v>44</v>
      </c>
      <c r="O358" s="87"/>
      <c r="P358" s="209">
        <f>O358*H358</f>
        <v>0</v>
      </c>
      <c r="Q358" s="209">
        <v>0.151</v>
      </c>
      <c r="R358" s="209">
        <f>Q358*H358</f>
        <v>39.998993999999996</v>
      </c>
      <c r="S358" s="209">
        <v>0</v>
      </c>
      <c r="T358" s="210">
        <f>S358*H358</f>
        <v>0</v>
      </c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R358" s="211" t="s">
        <v>169</v>
      </c>
      <c r="AT358" s="211" t="s">
        <v>233</v>
      </c>
      <c r="AU358" s="211" t="s">
        <v>80</v>
      </c>
      <c r="AY358" s="20" t="s">
        <v>109</v>
      </c>
      <c r="BE358" s="212">
        <f>IF(N358="základní",J358,0)</f>
        <v>0</v>
      </c>
      <c r="BF358" s="212">
        <f>IF(N358="snížená",J358,0)</f>
        <v>0</v>
      </c>
      <c r="BG358" s="212">
        <f>IF(N358="zákl. přenesená",J358,0)</f>
        <v>0</v>
      </c>
      <c r="BH358" s="212">
        <f>IF(N358="sníž. přenesená",J358,0)</f>
        <v>0</v>
      </c>
      <c r="BI358" s="212">
        <f>IF(N358="nulová",J358,0)</f>
        <v>0</v>
      </c>
      <c r="BJ358" s="20" t="s">
        <v>78</v>
      </c>
      <c r="BK358" s="212">
        <f>ROUND(I358*H358,2)</f>
        <v>0</v>
      </c>
      <c r="BL358" s="20" t="s">
        <v>116</v>
      </c>
      <c r="BM358" s="211" t="s">
        <v>411</v>
      </c>
    </row>
    <row r="359" s="2" customFormat="1">
      <c r="A359" s="41"/>
      <c r="B359" s="42"/>
      <c r="C359" s="43"/>
      <c r="D359" s="213" t="s">
        <v>118</v>
      </c>
      <c r="E359" s="43"/>
      <c r="F359" s="214" t="s">
        <v>410</v>
      </c>
      <c r="G359" s="43"/>
      <c r="H359" s="43"/>
      <c r="I359" s="215"/>
      <c r="J359" s="43"/>
      <c r="K359" s="43"/>
      <c r="L359" s="47"/>
      <c r="M359" s="216"/>
      <c r="N359" s="217"/>
      <c r="O359" s="87"/>
      <c r="P359" s="87"/>
      <c r="Q359" s="87"/>
      <c r="R359" s="87"/>
      <c r="S359" s="87"/>
      <c r="T359" s="88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T359" s="20" t="s">
        <v>118</v>
      </c>
      <c r="AU359" s="20" t="s">
        <v>80</v>
      </c>
    </row>
    <row r="360" s="13" customFormat="1">
      <c r="A360" s="13"/>
      <c r="B360" s="220"/>
      <c r="C360" s="221"/>
      <c r="D360" s="213" t="s">
        <v>122</v>
      </c>
      <c r="E360" s="222" t="s">
        <v>19</v>
      </c>
      <c r="F360" s="223" t="s">
        <v>247</v>
      </c>
      <c r="G360" s="221"/>
      <c r="H360" s="224">
        <v>208</v>
      </c>
      <c r="I360" s="225"/>
      <c r="J360" s="221"/>
      <c r="K360" s="221"/>
      <c r="L360" s="226"/>
      <c r="M360" s="227"/>
      <c r="N360" s="228"/>
      <c r="O360" s="228"/>
      <c r="P360" s="228"/>
      <c r="Q360" s="228"/>
      <c r="R360" s="228"/>
      <c r="S360" s="228"/>
      <c r="T360" s="229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30" t="s">
        <v>122</v>
      </c>
      <c r="AU360" s="230" t="s">
        <v>80</v>
      </c>
      <c r="AV360" s="13" t="s">
        <v>80</v>
      </c>
      <c r="AW360" s="13" t="s">
        <v>35</v>
      </c>
      <c r="AX360" s="13" t="s">
        <v>73</v>
      </c>
      <c r="AY360" s="230" t="s">
        <v>109</v>
      </c>
    </row>
    <row r="361" s="13" customFormat="1">
      <c r="A361" s="13"/>
      <c r="B361" s="220"/>
      <c r="C361" s="221"/>
      <c r="D361" s="213" t="s">
        <v>122</v>
      </c>
      <c r="E361" s="222" t="s">
        <v>19</v>
      </c>
      <c r="F361" s="223" t="s">
        <v>250</v>
      </c>
      <c r="G361" s="221"/>
      <c r="H361" s="224">
        <v>51.700000000000003</v>
      </c>
      <c r="I361" s="225"/>
      <c r="J361" s="221"/>
      <c r="K361" s="221"/>
      <c r="L361" s="226"/>
      <c r="M361" s="227"/>
      <c r="N361" s="228"/>
      <c r="O361" s="228"/>
      <c r="P361" s="228"/>
      <c r="Q361" s="228"/>
      <c r="R361" s="228"/>
      <c r="S361" s="228"/>
      <c r="T361" s="229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30" t="s">
        <v>122</v>
      </c>
      <c r="AU361" s="230" t="s">
        <v>80</v>
      </c>
      <c r="AV361" s="13" t="s">
        <v>80</v>
      </c>
      <c r="AW361" s="13" t="s">
        <v>35</v>
      </c>
      <c r="AX361" s="13" t="s">
        <v>73</v>
      </c>
      <c r="AY361" s="230" t="s">
        <v>109</v>
      </c>
    </row>
    <row r="362" s="14" customFormat="1">
      <c r="A362" s="14"/>
      <c r="B362" s="231"/>
      <c r="C362" s="232"/>
      <c r="D362" s="213" t="s">
        <v>122</v>
      </c>
      <c r="E362" s="233" t="s">
        <v>19</v>
      </c>
      <c r="F362" s="234" t="s">
        <v>124</v>
      </c>
      <c r="G362" s="232"/>
      <c r="H362" s="235">
        <v>259.69999999999999</v>
      </c>
      <c r="I362" s="236"/>
      <c r="J362" s="232"/>
      <c r="K362" s="232"/>
      <c r="L362" s="237"/>
      <c r="M362" s="238"/>
      <c r="N362" s="239"/>
      <c r="O362" s="239"/>
      <c r="P362" s="239"/>
      <c r="Q362" s="239"/>
      <c r="R362" s="239"/>
      <c r="S362" s="239"/>
      <c r="T362" s="240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41" t="s">
        <v>122</v>
      </c>
      <c r="AU362" s="241" t="s">
        <v>80</v>
      </c>
      <c r="AV362" s="14" t="s">
        <v>116</v>
      </c>
      <c r="AW362" s="14" t="s">
        <v>35</v>
      </c>
      <c r="AX362" s="14" t="s">
        <v>78</v>
      </c>
      <c r="AY362" s="241" t="s">
        <v>109</v>
      </c>
    </row>
    <row r="363" s="13" customFormat="1">
      <c r="A363" s="13"/>
      <c r="B363" s="220"/>
      <c r="C363" s="221"/>
      <c r="D363" s="213" t="s">
        <v>122</v>
      </c>
      <c r="E363" s="221"/>
      <c r="F363" s="223" t="s">
        <v>412</v>
      </c>
      <c r="G363" s="221"/>
      <c r="H363" s="224">
        <v>264.89400000000001</v>
      </c>
      <c r="I363" s="225"/>
      <c r="J363" s="221"/>
      <c r="K363" s="221"/>
      <c r="L363" s="226"/>
      <c r="M363" s="227"/>
      <c r="N363" s="228"/>
      <c r="O363" s="228"/>
      <c r="P363" s="228"/>
      <c r="Q363" s="228"/>
      <c r="R363" s="228"/>
      <c r="S363" s="228"/>
      <c r="T363" s="229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30" t="s">
        <v>122</v>
      </c>
      <c r="AU363" s="230" t="s">
        <v>80</v>
      </c>
      <c r="AV363" s="13" t="s">
        <v>80</v>
      </c>
      <c r="AW363" s="13" t="s">
        <v>4</v>
      </c>
      <c r="AX363" s="13" t="s">
        <v>78</v>
      </c>
      <c r="AY363" s="230" t="s">
        <v>109</v>
      </c>
    </row>
    <row r="364" s="12" customFormat="1" ht="22.8" customHeight="1">
      <c r="A364" s="12"/>
      <c r="B364" s="184"/>
      <c r="C364" s="185"/>
      <c r="D364" s="186" t="s">
        <v>72</v>
      </c>
      <c r="E364" s="198" t="s">
        <v>169</v>
      </c>
      <c r="F364" s="198" t="s">
        <v>413</v>
      </c>
      <c r="G364" s="185"/>
      <c r="H364" s="185"/>
      <c r="I364" s="188"/>
      <c r="J364" s="199">
        <f>BK364</f>
        <v>0</v>
      </c>
      <c r="K364" s="185"/>
      <c r="L364" s="190"/>
      <c r="M364" s="191"/>
      <c r="N364" s="192"/>
      <c r="O364" s="192"/>
      <c r="P364" s="193">
        <f>SUM(P365:P403)</f>
        <v>0</v>
      </c>
      <c r="Q364" s="192"/>
      <c r="R364" s="193">
        <f>SUM(R365:R403)</f>
        <v>11.848244000000001</v>
      </c>
      <c r="S364" s="192"/>
      <c r="T364" s="194">
        <f>SUM(T365:T403)</f>
        <v>0</v>
      </c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R364" s="195" t="s">
        <v>78</v>
      </c>
      <c r="AT364" s="196" t="s">
        <v>72</v>
      </c>
      <c r="AU364" s="196" t="s">
        <v>78</v>
      </c>
      <c r="AY364" s="195" t="s">
        <v>109</v>
      </c>
      <c r="BK364" s="197">
        <f>SUM(BK365:BK403)</f>
        <v>0</v>
      </c>
    </row>
    <row r="365" s="2" customFormat="1" ht="24.15" customHeight="1">
      <c r="A365" s="41"/>
      <c r="B365" s="42"/>
      <c r="C365" s="200" t="s">
        <v>414</v>
      </c>
      <c r="D365" s="200" t="s">
        <v>111</v>
      </c>
      <c r="E365" s="201" t="s">
        <v>415</v>
      </c>
      <c r="F365" s="202" t="s">
        <v>416</v>
      </c>
      <c r="G365" s="203" t="s">
        <v>417</v>
      </c>
      <c r="H365" s="204">
        <v>54</v>
      </c>
      <c r="I365" s="205"/>
      <c r="J365" s="206">
        <f>ROUND(I365*H365,2)</f>
        <v>0</v>
      </c>
      <c r="K365" s="202" t="s">
        <v>115</v>
      </c>
      <c r="L365" s="47"/>
      <c r="M365" s="207" t="s">
        <v>19</v>
      </c>
      <c r="N365" s="208" t="s">
        <v>44</v>
      </c>
      <c r="O365" s="87"/>
      <c r="P365" s="209">
        <f>O365*H365</f>
        <v>0</v>
      </c>
      <c r="Q365" s="209">
        <v>1.0000000000000001E-05</v>
      </c>
      <c r="R365" s="209">
        <f>Q365*H365</f>
        <v>0.00054000000000000001</v>
      </c>
      <c r="S365" s="209">
        <v>0</v>
      </c>
      <c r="T365" s="210">
        <f>S365*H365</f>
        <v>0</v>
      </c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R365" s="211" t="s">
        <v>116</v>
      </c>
      <c r="AT365" s="211" t="s">
        <v>111</v>
      </c>
      <c r="AU365" s="211" t="s">
        <v>80</v>
      </c>
      <c r="AY365" s="20" t="s">
        <v>109</v>
      </c>
      <c r="BE365" s="212">
        <f>IF(N365="základní",J365,0)</f>
        <v>0</v>
      </c>
      <c r="BF365" s="212">
        <f>IF(N365="snížená",J365,0)</f>
        <v>0</v>
      </c>
      <c r="BG365" s="212">
        <f>IF(N365="zákl. přenesená",J365,0)</f>
        <v>0</v>
      </c>
      <c r="BH365" s="212">
        <f>IF(N365="sníž. přenesená",J365,0)</f>
        <v>0</v>
      </c>
      <c r="BI365" s="212">
        <f>IF(N365="nulová",J365,0)</f>
        <v>0</v>
      </c>
      <c r="BJ365" s="20" t="s">
        <v>78</v>
      </c>
      <c r="BK365" s="212">
        <f>ROUND(I365*H365,2)</f>
        <v>0</v>
      </c>
      <c r="BL365" s="20" t="s">
        <v>116</v>
      </c>
      <c r="BM365" s="211" t="s">
        <v>418</v>
      </c>
    </row>
    <row r="366" s="2" customFormat="1">
      <c r="A366" s="41"/>
      <c r="B366" s="42"/>
      <c r="C366" s="43"/>
      <c r="D366" s="213" t="s">
        <v>118</v>
      </c>
      <c r="E366" s="43"/>
      <c r="F366" s="214" t="s">
        <v>419</v>
      </c>
      <c r="G366" s="43"/>
      <c r="H366" s="43"/>
      <c r="I366" s="215"/>
      <c r="J366" s="43"/>
      <c r="K366" s="43"/>
      <c r="L366" s="47"/>
      <c r="M366" s="216"/>
      <c r="N366" s="217"/>
      <c r="O366" s="87"/>
      <c r="P366" s="87"/>
      <c r="Q366" s="87"/>
      <c r="R366" s="87"/>
      <c r="S366" s="87"/>
      <c r="T366" s="88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T366" s="20" t="s">
        <v>118</v>
      </c>
      <c r="AU366" s="20" t="s">
        <v>80</v>
      </c>
    </row>
    <row r="367" s="2" customFormat="1">
      <c r="A367" s="41"/>
      <c r="B367" s="42"/>
      <c r="C367" s="43"/>
      <c r="D367" s="218" t="s">
        <v>120</v>
      </c>
      <c r="E367" s="43"/>
      <c r="F367" s="219" t="s">
        <v>420</v>
      </c>
      <c r="G367" s="43"/>
      <c r="H367" s="43"/>
      <c r="I367" s="215"/>
      <c r="J367" s="43"/>
      <c r="K367" s="43"/>
      <c r="L367" s="47"/>
      <c r="M367" s="216"/>
      <c r="N367" s="217"/>
      <c r="O367" s="87"/>
      <c r="P367" s="87"/>
      <c r="Q367" s="87"/>
      <c r="R367" s="87"/>
      <c r="S367" s="87"/>
      <c r="T367" s="88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T367" s="20" t="s">
        <v>120</v>
      </c>
      <c r="AU367" s="20" t="s">
        <v>80</v>
      </c>
    </row>
    <row r="368" s="2" customFormat="1" ht="24.15" customHeight="1">
      <c r="A368" s="41"/>
      <c r="B368" s="42"/>
      <c r="C368" s="254" t="s">
        <v>421</v>
      </c>
      <c r="D368" s="254" t="s">
        <v>233</v>
      </c>
      <c r="E368" s="255" t="s">
        <v>422</v>
      </c>
      <c r="F368" s="256" t="s">
        <v>423</v>
      </c>
      <c r="G368" s="257" t="s">
        <v>417</v>
      </c>
      <c r="H368" s="258">
        <v>55.079999999999998</v>
      </c>
      <c r="I368" s="259"/>
      <c r="J368" s="260">
        <f>ROUND(I368*H368,2)</f>
        <v>0</v>
      </c>
      <c r="K368" s="256" t="s">
        <v>115</v>
      </c>
      <c r="L368" s="261"/>
      <c r="M368" s="262" t="s">
        <v>19</v>
      </c>
      <c r="N368" s="263" t="s">
        <v>44</v>
      </c>
      <c r="O368" s="87"/>
      <c r="P368" s="209">
        <f>O368*H368</f>
        <v>0</v>
      </c>
      <c r="Q368" s="209">
        <v>0.0035999999999999999</v>
      </c>
      <c r="R368" s="209">
        <f>Q368*H368</f>
        <v>0.19828799999999999</v>
      </c>
      <c r="S368" s="209">
        <v>0</v>
      </c>
      <c r="T368" s="210">
        <f>S368*H368</f>
        <v>0</v>
      </c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R368" s="211" t="s">
        <v>169</v>
      </c>
      <c r="AT368" s="211" t="s">
        <v>233</v>
      </c>
      <c r="AU368" s="211" t="s">
        <v>80</v>
      </c>
      <c r="AY368" s="20" t="s">
        <v>109</v>
      </c>
      <c r="BE368" s="212">
        <f>IF(N368="základní",J368,0)</f>
        <v>0</v>
      </c>
      <c r="BF368" s="212">
        <f>IF(N368="snížená",J368,0)</f>
        <v>0</v>
      </c>
      <c r="BG368" s="212">
        <f>IF(N368="zákl. přenesená",J368,0)</f>
        <v>0</v>
      </c>
      <c r="BH368" s="212">
        <f>IF(N368="sníž. přenesená",J368,0)</f>
        <v>0</v>
      </c>
      <c r="BI368" s="212">
        <f>IF(N368="nulová",J368,0)</f>
        <v>0</v>
      </c>
      <c r="BJ368" s="20" t="s">
        <v>78</v>
      </c>
      <c r="BK368" s="212">
        <f>ROUND(I368*H368,2)</f>
        <v>0</v>
      </c>
      <c r="BL368" s="20" t="s">
        <v>116</v>
      </c>
      <c r="BM368" s="211" t="s">
        <v>424</v>
      </c>
    </row>
    <row r="369" s="2" customFormat="1">
      <c r="A369" s="41"/>
      <c r="B369" s="42"/>
      <c r="C369" s="43"/>
      <c r="D369" s="213" t="s">
        <v>118</v>
      </c>
      <c r="E369" s="43"/>
      <c r="F369" s="214" t="s">
        <v>423</v>
      </c>
      <c r="G369" s="43"/>
      <c r="H369" s="43"/>
      <c r="I369" s="215"/>
      <c r="J369" s="43"/>
      <c r="K369" s="43"/>
      <c r="L369" s="47"/>
      <c r="M369" s="216"/>
      <c r="N369" s="217"/>
      <c r="O369" s="87"/>
      <c r="P369" s="87"/>
      <c r="Q369" s="87"/>
      <c r="R369" s="87"/>
      <c r="S369" s="87"/>
      <c r="T369" s="88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T369" s="20" t="s">
        <v>118</v>
      </c>
      <c r="AU369" s="20" t="s">
        <v>80</v>
      </c>
    </row>
    <row r="370" s="13" customFormat="1">
      <c r="A370" s="13"/>
      <c r="B370" s="220"/>
      <c r="C370" s="221"/>
      <c r="D370" s="213" t="s">
        <v>122</v>
      </c>
      <c r="E370" s="221"/>
      <c r="F370" s="223" t="s">
        <v>425</v>
      </c>
      <c r="G370" s="221"/>
      <c r="H370" s="224">
        <v>55.079999999999998</v>
      </c>
      <c r="I370" s="225"/>
      <c r="J370" s="221"/>
      <c r="K370" s="221"/>
      <c r="L370" s="226"/>
      <c r="M370" s="227"/>
      <c r="N370" s="228"/>
      <c r="O370" s="228"/>
      <c r="P370" s="228"/>
      <c r="Q370" s="228"/>
      <c r="R370" s="228"/>
      <c r="S370" s="228"/>
      <c r="T370" s="229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30" t="s">
        <v>122</v>
      </c>
      <c r="AU370" s="230" t="s">
        <v>80</v>
      </c>
      <c r="AV370" s="13" t="s">
        <v>80</v>
      </c>
      <c r="AW370" s="13" t="s">
        <v>4</v>
      </c>
      <c r="AX370" s="13" t="s">
        <v>78</v>
      </c>
      <c r="AY370" s="230" t="s">
        <v>109</v>
      </c>
    </row>
    <row r="371" s="2" customFormat="1" ht="24.15" customHeight="1">
      <c r="A371" s="41"/>
      <c r="B371" s="42"/>
      <c r="C371" s="200" t="s">
        <v>426</v>
      </c>
      <c r="D371" s="200" t="s">
        <v>111</v>
      </c>
      <c r="E371" s="201" t="s">
        <v>427</v>
      </c>
      <c r="F371" s="202" t="s">
        <v>428</v>
      </c>
      <c r="G371" s="203" t="s">
        <v>429</v>
      </c>
      <c r="H371" s="204">
        <v>9</v>
      </c>
      <c r="I371" s="205"/>
      <c r="J371" s="206">
        <f>ROUND(I371*H371,2)</f>
        <v>0</v>
      </c>
      <c r="K371" s="202" t="s">
        <v>115</v>
      </c>
      <c r="L371" s="47"/>
      <c r="M371" s="207" t="s">
        <v>19</v>
      </c>
      <c r="N371" s="208" t="s">
        <v>44</v>
      </c>
      <c r="O371" s="87"/>
      <c r="P371" s="209">
        <f>O371*H371</f>
        <v>0</v>
      </c>
      <c r="Q371" s="209">
        <v>0.124223</v>
      </c>
      <c r="R371" s="209">
        <f>Q371*H371</f>
        <v>1.118007</v>
      </c>
      <c r="S371" s="209">
        <v>0</v>
      </c>
      <c r="T371" s="210">
        <f>S371*H371</f>
        <v>0</v>
      </c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R371" s="211" t="s">
        <v>116</v>
      </c>
      <c r="AT371" s="211" t="s">
        <v>111</v>
      </c>
      <c r="AU371" s="211" t="s">
        <v>80</v>
      </c>
      <c r="AY371" s="20" t="s">
        <v>109</v>
      </c>
      <c r="BE371" s="212">
        <f>IF(N371="základní",J371,0)</f>
        <v>0</v>
      </c>
      <c r="BF371" s="212">
        <f>IF(N371="snížená",J371,0)</f>
        <v>0</v>
      </c>
      <c r="BG371" s="212">
        <f>IF(N371="zákl. přenesená",J371,0)</f>
        <v>0</v>
      </c>
      <c r="BH371" s="212">
        <f>IF(N371="sníž. přenesená",J371,0)</f>
        <v>0</v>
      </c>
      <c r="BI371" s="212">
        <f>IF(N371="nulová",J371,0)</f>
        <v>0</v>
      </c>
      <c r="BJ371" s="20" t="s">
        <v>78</v>
      </c>
      <c r="BK371" s="212">
        <f>ROUND(I371*H371,2)</f>
        <v>0</v>
      </c>
      <c r="BL371" s="20" t="s">
        <v>116</v>
      </c>
      <c r="BM371" s="211" t="s">
        <v>430</v>
      </c>
    </row>
    <row r="372" s="2" customFormat="1">
      <c r="A372" s="41"/>
      <c r="B372" s="42"/>
      <c r="C372" s="43"/>
      <c r="D372" s="213" t="s">
        <v>118</v>
      </c>
      <c r="E372" s="43"/>
      <c r="F372" s="214" t="s">
        <v>431</v>
      </c>
      <c r="G372" s="43"/>
      <c r="H372" s="43"/>
      <c r="I372" s="215"/>
      <c r="J372" s="43"/>
      <c r="K372" s="43"/>
      <c r="L372" s="47"/>
      <c r="M372" s="216"/>
      <c r="N372" s="217"/>
      <c r="O372" s="87"/>
      <c r="P372" s="87"/>
      <c r="Q372" s="87"/>
      <c r="R372" s="87"/>
      <c r="S372" s="87"/>
      <c r="T372" s="88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T372" s="20" t="s">
        <v>118</v>
      </c>
      <c r="AU372" s="20" t="s">
        <v>80</v>
      </c>
    </row>
    <row r="373" s="2" customFormat="1">
      <c r="A373" s="41"/>
      <c r="B373" s="42"/>
      <c r="C373" s="43"/>
      <c r="D373" s="218" t="s">
        <v>120</v>
      </c>
      <c r="E373" s="43"/>
      <c r="F373" s="219" t="s">
        <v>432</v>
      </c>
      <c r="G373" s="43"/>
      <c r="H373" s="43"/>
      <c r="I373" s="215"/>
      <c r="J373" s="43"/>
      <c r="K373" s="43"/>
      <c r="L373" s="47"/>
      <c r="M373" s="216"/>
      <c r="N373" s="217"/>
      <c r="O373" s="87"/>
      <c r="P373" s="87"/>
      <c r="Q373" s="87"/>
      <c r="R373" s="87"/>
      <c r="S373" s="87"/>
      <c r="T373" s="88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T373" s="20" t="s">
        <v>120</v>
      </c>
      <c r="AU373" s="20" t="s">
        <v>80</v>
      </c>
    </row>
    <row r="374" s="2" customFormat="1" ht="24.15" customHeight="1">
      <c r="A374" s="41"/>
      <c r="B374" s="42"/>
      <c r="C374" s="254" t="s">
        <v>433</v>
      </c>
      <c r="D374" s="254" t="s">
        <v>233</v>
      </c>
      <c r="E374" s="255" t="s">
        <v>434</v>
      </c>
      <c r="F374" s="256" t="s">
        <v>435</v>
      </c>
      <c r="G374" s="257" t="s">
        <v>429</v>
      </c>
      <c r="H374" s="258">
        <v>9</v>
      </c>
      <c r="I374" s="259"/>
      <c r="J374" s="260">
        <f>ROUND(I374*H374,2)</f>
        <v>0</v>
      </c>
      <c r="K374" s="256" t="s">
        <v>115</v>
      </c>
      <c r="L374" s="261"/>
      <c r="M374" s="262" t="s">
        <v>19</v>
      </c>
      <c r="N374" s="263" t="s">
        <v>44</v>
      </c>
      <c r="O374" s="87"/>
      <c r="P374" s="209">
        <f>O374*H374</f>
        <v>0</v>
      </c>
      <c r="Q374" s="209">
        <v>0.071999999999999995</v>
      </c>
      <c r="R374" s="209">
        <f>Q374*H374</f>
        <v>0.64799999999999991</v>
      </c>
      <c r="S374" s="209">
        <v>0</v>
      </c>
      <c r="T374" s="210">
        <f>S374*H374</f>
        <v>0</v>
      </c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R374" s="211" t="s">
        <v>169</v>
      </c>
      <c r="AT374" s="211" t="s">
        <v>233</v>
      </c>
      <c r="AU374" s="211" t="s">
        <v>80</v>
      </c>
      <c r="AY374" s="20" t="s">
        <v>109</v>
      </c>
      <c r="BE374" s="212">
        <f>IF(N374="základní",J374,0)</f>
        <v>0</v>
      </c>
      <c r="BF374" s="212">
        <f>IF(N374="snížená",J374,0)</f>
        <v>0</v>
      </c>
      <c r="BG374" s="212">
        <f>IF(N374="zákl. přenesená",J374,0)</f>
        <v>0</v>
      </c>
      <c r="BH374" s="212">
        <f>IF(N374="sníž. přenesená",J374,0)</f>
        <v>0</v>
      </c>
      <c r="BI374" s="212">
        <f>IF(N374="nulová",J374,0)</f>
        <v>0</v>
      </c>
      <c r="BJ374" s="20" t="s">
        <v>78</v>
      </c>
      <c r="BK374" s="212">
        <f>ROUND(I374*H374,2)</f>
        <v>0</v>
      </c>
      <c r="BL374" s="20" t="s">
        <v>116</v>
      </c>
      <c r="BM374" s="211" t="s">
        <v>436</v>
      </c>
    </row>
    <row r="375" s="2" customFormat="1">
      <c r="A375" s="41"/>
      <c r="B375" s="42"/>
      <c r="C375" s="43"/>
      <c r="D375" s="213" t="s">
        <v>118</v>
      </c>
      <c r="E375" s="43"/>
      <c r="F375" s="214" t="s">
        <v>435</v>
      </c>
      <c r="G375" s="43"/>
      <c r="H375" s="43"/>
      <c r="I375" s="215"/>
      <c r="J375" s="43"/>
      <c r="K375" s="43"/>
      <c r="L375" s="47"/>
      <c r="M375" s="216"/>
      <c r="N375" s="217"/>
      <c r="O375" s="87"/>
      <c r="P375" s="87"/>
      <c r="Q375" s="87"/>
      <c r="R375" s="87"/>
      <c r="S375" s="87"/>
      <c r="T375" s="88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T375" s="20" t="s">
        <v>118</v>
      </c>
      <c r="AU375" s="20" t="s">
        <v>80</v>
      </c>
    </row>
    <row r="376" s="2" customFormat="1" ht="24.15" customHeight="1">
      <c r="A376" s="41"/>
      <c r="B376" s="42"/>
      <c r="C376" s="200" t="s">
        <v>437</v>
      </c>
      <c r="D376" s="200" t="s">
        <v>111</v>
      </c>
      <c r="E376" s="201" t="s">
        <v>438</v>
      </c>
      <c r="F376" s="202" t="s">
        <v>439</v>
      </c>
      <c r="G376" s="203" t="s">
        <v>429</v>
      </c>
      <c r="H376" s="204">
        <v>9</v>
      </c>
      <c r="I376" s="205"/>
      <c r="J376" s="206">
        <f>ROUND(I376*H376,2)</f>
        <v>0</v>
      </c>
      <c r="K376" s="202" t="s">
        <v>115</v>
      </c>
      <c r="L376" s="47"/>
      <c r="M376" s="207" t="s">
        <v>19</v>
      </c>
      <c r="N376" s="208" t="s">
        <v>44</v>
      </c>
      <c r="O376" s="87"/>
      <c r="P376" s="209">
        <f>O376*H376</f>
        <v>0</v>
      </c>
      <c r="Q376" s="209">
        <v>0.02972</v>
      </c>
      <c r="R376" s="209">
        <f>Q376*H376</f>
        <v>0.26748</v>
      </c>
      <c r="S376" s="209">
        <v>0</v>
      </c>
      <c r="T376" s="210">
        <f>S376*H376</f>
        <v>0</v>
      </c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R376" s="211" t="s">
        <v>116</v>
      </c>
      <c r="AT376" s="211" t="s">
        <v>111</v>
      </c>
      <c r="AU376" s="211" t="s">
        <v>80</v>
      </c>
      <c r="AY376" s="20" t="s">
        <v>109</v>
      </c>
      <c r="BE376" s="212">
        <f>IF(N376="základní",J376,0)</f>
        <v>0</v>
      </c>
      <c r="BF376" s="212">
        <f>IF(N376="snížená",J376,0)</f>
        <v>0</v>
      </c>
      <c r="BG376" s="212">
        <f>IF(N376="zákl. přenesená",J376,0)</f>
        <v>0</v>
      </c>
      <c r="BH376" s="212">
        <f>IF(N376="sníž. přenesená",J376,0)</f>
        <v>0</v>
      </c>
      <c r="BI376" s="212">
        <f>IF(N376="nulová",J376,0)</f>
        <v>0</v>
      </c>
      <c r="BJ376" s="20" t="s">
        <v>78</v>
      </c>
      <c r="BK376" s="212">
        <f>ROUND(I376*H376,2)</f>
        <v>0</v>
      </c>
      <c r="BL376" s="20" t="s">
        <v>116</v>
      </c>
      <c r="BM376" s="211" t="s">
        <v>440</v>
      </c>
    </row>
    <row r="377" s="2" customFormat="1">
      <c r="A377" s="41"/>
      <c r="B377" s="42"/>
      <c r="C377" s="43"/>
      <c r="D377" s="213" t="s">
        <v>118</v>
      </c>
      <c r="E377" s="43"/>
      <c r="F377" s="214" t="s">
        <v>441</v>
      </c>
      <c r="G377" s="43"/>
      <c r="H377" s="43"/>
      <c r="I377" s="215"/>
      <c r="J377" s="43"/>
      <c r="K377" s="43"/>
      <c r="L377" s="47"/>
      <c r="M377" s="216"/>
      <c r="N377" s="217"/>
      <c r="O377" s="87"/>
      <c r="P377" s="87"/>
      <c r="Q377" s="87"/>
      <c r="R377" s="87"/>
      <c r="S377" s="87"/>
      <c r="T377" s="88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T377" s="20" t="s">
        <v>118</v>
      </c>
      <c r="AU377" s="20" t="s">
        <v>80</v>
      </c>
    </row>
    <row r="378" s="2" customFormat="1">
      <c r="A378" s="41"/>
      <c r="B378" s="42"/>
      <c r="C378" s="43"/>
      <c r="D378" s="218" t="s">
        <v>120</v>
      </c>
      <c r="E378" s="43"/>
      <c r="F378" s="219" t="s">
        <v>442</v>
      </c>
      <c r="G378" s="43"/>
      <c r="H378" s="43"/>
      <c r="I378" s="215"/>
      <c r="J378" s="43"/>
      <c r="K378" s="43"/>
      <c r="L378" s="47"/>
      <c r="M378" s="216"/>
      <c r="N378" s="217"/>
      <c r="O378" s="87"/>
      <c r="P378" s="87"/>
      <c r="Q378" s="87"/>
      <c r="R378" s="87"/>
      <c r="S378" s="87"/>
      <c r="T378" s="88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T378" s="20" t="s">
        <v>120</v>
      </c>
      <c r="AU378" s="20" t="s">
        <v>80</v>
      </c>
    </row>
    <row r="379" s="2" customFormat="1" ht="21.75" customHeight="1">
      <c r="A379" s="41"/>
      <c r="B379" s="42"/>
      <c r="C379" s="254" t="s">
        <v>443</v>
      </c>
      <c r="D379" s="254" t="s">
        <v>233</v>
      </c>
      <c r="E379" s="255" t="s">
        <v>444</v>
      </c>
      <c r="F379" s="256" t="s">
        <v>445</v>
      </c>
      <c r="G379" s="257" t="s">
        <v>429</v>
      </c>
      <c r="H379" s="258">
        <v>9</v>
      </c>
      <c r="I379" s="259"/>
      <c r="J379" s="260">
        <f>ROUND(I379*H379,2)</f>
        <v>0</v>
      </c>
      <c r="K379" s="256" t="s">
        <v>115</v>
      </c>
      <c r="L379" s="261"/>
      <c r="M379" s="262" t="s">
        <v>19</v>
      </c>
      <c r="N379" s="263" t="s">
        <v>44</v>
      </c>
      <c r="O379" s="87"/>
      <c r="P379" s="209">
        <f>O379*H379</f>
        <v>0</v>
      </c>
      <c r="Q379" s="209">
        <v>0.040000000000000001</v>
      </c>
      <c r="R379" s="209">
        <f>Q379*H379</f>
        <v>0.35999999999999999</v>
      </c>
      <c r="S379" s="209">
        <v>0</v>
      </c>
      <c r="T379" s="210">
        <f>S379*H379</f>
        <v>0</v>
      </c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R379" s="211" t="s">
        <v>169</v>
      </c>
      <c r="AT379" s="211" t="s">
        <v>233</v>
      </c>
      <c r="AU379" s="211" t="s">
        <v>80</v>
      </c>
      <c r="AY379" s="20" t="s">
        <v>109</v>
      </c>
      <c r="BE379" s="212">
        <f>IF(N379="základní",J379,0)</f>
        <v>0</v>
      </c>
      <c r="BF379" s="212">
        <f>IF(N379="snížená",J379,0)</f>
        <v>0</v>
      </c>
      <c r="BG379" s="212">
        <f>IF(N379="zákl. přenesená",J379,0)</f>
        <v>0</v>
      </c>
      <c r="BH379" s="212">
        <f>IF(N379="sníž. přenesená",J379,0)</f>
        <v>0</v>
      </c>
      <c r="BI379" s="212">
        <f>IF(N379="nulová",J379,0)</f>
        <v>0</v>
      </c>
      <c r="BJ379" s="20" t="s">
        <v>78</v>
      </c>
      <c r="BK379" s="212">
        <f>ROUND(I379*H379,2)</f>
        <v>0</v>
      </c>
      <c r="BL379" s="20" t="s">
        <v>116</v>
      </c>
      <c r="BM379" s="211" t="s">
        <v>446</v>
      </c>
    </row>
    <row r="380" s="2" customFormat="1">
      <c r="A380" s="41"/>
      <c r="B380" s="42"/>
      <c r="C380" s="43"/>
      <c r="D380" s="213" t="s">
        <v>118</v>
      </c>
      <c r="E380" s="43"/>
      <c r="F380" s="214" t="s">
        <v>445</v>
      </c>
      <c r="G380" s="43"/>
      <c r="H380" s="43"/>
      <c r="I380" s="215"/>
      <c r="J380" s="43"/>
      <c r="K380" s="43"/>
      <c r="L380" s="47"/>
      <c r="M380" s="216"/>
      <c r="N380" s="217"/>
      <c r="O380" s="87"/>
      <c r="P380" s="87"/>
      <c r="Q380" s="87"/>
      <c r="R380" s="87"/>
      <c r="S380" s="87"/>
      <c r="T380" s="88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T380" s="20" t="s">
        <v>118</v>
      </c>
      <c r="AU380" s="20" t="s">
        <v>80</v>
      </c>
    </row>
    <row r="381" s="2" customFormat="1" ht="24.15" customHeight="1">
      <c r="A381" s="41"/>
      <c r="B381" s="42"/>
      <c r="C381" s="200" t="s">
        <v>447</v>
      </c>
      <c r="D381" s="200" t="s">
        <v>111</v>
      </c>
      <c r="E381" s="201" t="s">
        <v>448</v>
      </c>
      <c r="F381" s="202" t="s">
        <v>449</v>
      </c>
      <c r="G381" s="203" t="s">
        <v>429</v>
      </c>
      <c r="H381" s="204">
        <v>9</v>
      </c>
      <c r="I381" s="205"/>
      <c r="J381" s="206">
        <f>ROUND(I381*H381,2)</f>
        <v>0</v>
      </c>
      <c r="K381" s="202" t="s">
        <v>115</v>
      </c>
      <c r="L381" s="47"/>
      <c r="M381" s="207" t="s">
        <v>19</v>
      </c>
      <c r="N381" s="208" t="s">
        <v>44</v>
      </c>
      <c r="O381" s="87"/>
      <c r="P381" s="209">
        <f>O381*H381</f>
        <v>0</v>
      </c>
      <c r="Q381" s="209">
        <v>0.02972</v>
      </c>
      <c r="R381" s="209">
        <f>Q381*H381</f>
        <v>0.26748</v>
      </c>
      <c r="S381" s="209">
        <v>0</v>
      </c>
      <c r="T381" s="210">
        <f>S381*H381</f>
        <v>0</v>
      </c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R381" s="211" t="s">
        <v>116</v>
      </c>
      <c r="AT381" s="211" t="s">
        <v>111</v>
      </c>
      <c r="AU381" s="211" t="s">
        <v>80</v>
      </c>
      <c r="AY381" s="20" t="s">
        <v>109</v>
      </c>
      <c r="BE381" s="212">
        <f>IF(N381="základní",J381,0)</f>
        <v>0</v>
      </c>
      <c r="BF381" s="212">
        <f>IF(N381="snížená",J381,0)</f>
        <v>0</v>
      </c>
      <c r="BG381" s="212">
        <f>IF(N381="zákl. přenesená",J381,0)</f>
        <v>0</v>
      </c>
      <c r="BH381" s="212">
        <f>IF(N381="sníž. přenesená",J381,0)</f>
        <v>0</v>
      </c>
      <c r="BI381" s="212">
        <f>IF(N381="nulová",J381,0)</f>
        <v>0</v>
      </c>
      <c r="BJ381" s="20" t="s">
        <v>78</v>
      </c>
      <c r="BK381" s="212">
        <f>ROUND(I381*H381,2)</f>
        <v>0</v>
      </c>
      <c r="BL381" s="20" t="s">
        <v>116</v>
      </c>
      <c r="BM381" s="211" t="s">
        <v>450</v>
      </c>
    </row>
    <row r="382" s="2" customFormat="1">
      <c r="A382" s="41"/>
      <c r="B382" s="42"/>
      <c r="C382" s="43"/>
      <c r="D382" s="213" t="s">
        <v>118</v>
      </c>
      <c r="E382" s="43"/>
      <c r="F382" s="214" t="s">
        <v>451</v>
      </c>
      <c r="G382" s="43"/>
      <c r="H382" s="43"/>
      <c r="I382" s="215"/>
      <c r="J382" s="43"/>
      <c r="K382" s="43"/>
      <c r="L382" s="47"/>
      <c r="M382" s="216"/>
      <c r="N382" s="217"/>
      <c r="O382" s="87"/>
      <c r="P382" s="87"/>
      <c r="Q382" s="87"/>
      <c r="R382" s="87"/>
      <c r="S382" s="87"/>
      <c r="T382" s="88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T382" s="20" t="s">
        <v>118</v>
      </c>
      <c r="AU382" s="20" t="s">
        <v>80</v>
      </c>
    </row>
    <row r="383" s="2" customFormat="1">
      <c r="A383" s="41"/>
      <c r="B383" s="42"/>
      <c r="C383" s="43"/>
      <c r="D383" s="218" t="s">
        <v>120</v>
      </c>
      <c r="E383" s="43"/>
      <c r="F383" s="219" t="s">
        <v>452</v>
      </c>
      <c r="G383" s="43"/>
      <c r="H383" s="43"/>
      <c r="I383" s="215"/>
      <c r="J383" s="43"/>
      <c r="K383" s="43"/>
      <c r="L383" s="47"/>
      <c r="M383" s="216"/>
      <c r="N383" s="217"/>
      <c r="O383" s="87"/>
      <c r="P383" s="87"/>
      <c r="Q383" s="87"/>
      <c r="R383" s="87"/>
      <c r="S383" s="87"/>
      <c r="T383" s="88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T383" s="20" t="s">
        <v>120</v>
      </c>
      <c r="AU383" s="20" t="s">
        <v>80</v>
      </c>
    </row>
    <row r="384" s="2" customFormat="1" ht="24.15" customHeight="1">
      <c r="A384" s="41"/>
      <c r="B384" s="42"/>
      <c r="C384" s="254" t="s">
        <v>453</v>
      </c>
      <c r="D384" s="254" t="s">
        <v>233</v>
      </c>
      <c r="E384" s="255" t="s">
        <v>454</v>
      </c>
      <c r="F384" s="256" t="s">
        <v>455</v>
      </c>
      <c r="G384" s="257" t="s">
        <v>429</v>
      </c>
      <c r="H384" s="258">
        <v>9</v>
      </c>
      <c r="I384" s="259"/>
      <c r="J384" s="260">
        <f>ROUND(I384*H384,2)</f>
        <v>0</v>
      </c>
      <c r="K384" s="256" t="s">
        <v>115</v>
      </c>
      <c r="L384" s="261"/>
      <c r="M384" s="262" t="s">
        <v>19</v>
      </c>
      <c r="N384" s="263" t="s">
        <v>44</v>
      </c>
      <c r="O384" s="87"/>
      <c r="P384" s="209">
        <f>O384*H384</f>
        <v>0</v>
      </c>
      <c r="Q384" s="209">
        <v>0.11</v>
      </c>
      <c r="R384" s="209">
        <f>Q384*H384</f>
        <v>0.98999999999999999</v>
      </c>
      <c r="S384" s="209">
        <v>0</v>
      </c>
      <c r="T384" s="210">
        <f>S384*H384</f>
        <v>0</v>
      </c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R384" s="211" t="s">
        <v>169</v>
      </c>
      <c r="AT384" s="211" t="s">
        <v>233</v>
      </c>
      <c r="AU384" s="211" t="s">
        <v>80</v>
      </c>
      <c r="AY384" s="20" t="s">
        <v>109</v>
      </c>
      <c r="BE384" s="212">
        <f>IF(N384="základní",J384,0)</f>
        <v>0</v>
      </c>
      <c r="BF384" s="212">
        <f>IF(N384="snížená",J384,0)</f>
        <v>0</v>
      </c>
      <c r="BG384" s="212">
        <f>IF(N384="zákl. přenesená",J384,0)</f>
        <v>0</v>
      </c>
      <c r="BH384" s="212">
        <f>IF(N384="sníž. přenesená",J384,0)</f>
        <v>0</v>
      </c>
      <c r="BI384" s="212">
        <f>IF(N384="nulová",J384,0)</f>
        <v>0</v>
      </c>
      <c r="BJ384" s="20" t="s">
        <v>78</v>
      </c>
      <c r="BK384" s="212">
        <f>ROUND(I384*H384,2)</f>
        <v>0</v>
      </c>
      <c r="BL384" s="20" t="s">
        <v>116</v>
      </c>
      <c r="BM384" s="211" t="s">
        <v>456</v>
      </c>
    </row>
    <row r="385" s="2" customFormat="1">
      <c r="A385" s="41"/>
      <c r="B385" s="42"/>
      <c r="C385" s="43"/>
      <c r="D385" s="213" t="s">
        <v>118</v>
      </c>
      <c r="E385" s="43"/>
      <c r="F385" s="214" t="s">
        <v>455</v>
      </c>
      <c r="G385" s="43"/>
      <c r="H385" s="43"/>
      <c r="I385" s="215"/>
      <c r="J385" s="43"/>
      <c r="K385" s="43"/>
      <c r="L385" s="47"/>
      <c r="M385" s="216"/>
      <c r="N385" s="217"/>
      <c r="O385" s="87"/>
      <c r="P385" s="87"/>
      <c r="Q385" s="87"/>
      <c r="R385" s="87"/>
      <c r="S385" s="87"/>
      <c r="T385" s="88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T385" s="20" t="s">
        <v>118</v>
      </c>
      <c r="AU385" s="20" t="s">
        <v>80</v>
      </c>
    </row>
    <row r="386" s="2" customFormat="1" ht="24.15" customHeight="1">
      <c r="A386" s="41"/>
      <c r="B386" s="42"/>
      <c r="C386" s="200" t="s">
        <v>457</v>
      </c>
      <c r="D386" s="200" t="s">
        <v>111</v>
      </c>
      <c r="E386" s="201" t="s">
        <v>458</v>
      </c>
      <c r="F386" s="202" t="s">
        <v>459</v>
      </c>
      <c r="G386" s="203" t="s">
        <v>429</v>
      </c>
      <c r="H386" s="204">
        <v>9</v>
      </c>
      <c r="I386" s="205"/>
      <c r="J386" s="206">
        <f>ROUND(I386*H386,2)</f>
        <v>0</v>
      </c>
      <c r="K386" s="202" t="s">
        <v>115</v>
      </c>
      <c r="L386" s="47"/>
      <c r="M386" s="207" t="s">
        <v>19</v>
      </c>
      <c r="N386" s="208" t="s">
        <v>44</v>
      </c>
      <c r="O386" s="87"/>
      <c r="P386" s="209">
        <f>O386*H386</f>
        <v>0</v>
      </c>
      <c r="Q386" s="209">
        <v>0.029722999999999999</v>
      </c>
      <c r="R386" s="209">
        <f>Q386*H386</f>
        <v>0.26750699999999999</v>
      </c>
      <c r="S386" s="209">
        <v>0</v>
      </c>
      <c r="T386" s="210">
        <f>S386*H386</f>
        <v>0</v>
      </c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R386" s="211" t="s">
        <v>116</v>
      </c>
      <c r="AT386" s="211" t="s">
        <v>111</v>
      </c>
      <c r="AU386" s="211" t="s">
        <v>80</v>
      </c>
      <c r="AY386" s="20" t="s">
        <v>109</v>
      </c>
      <c r="BE386" s="212">
        <f>IF(N386="základní",J386,0)</f>
        <v>0</v>
      </c>
      <c r="BF386" s="212">
        <f>IF(N386="snížená",J386,0)</f>
        <v>0</v>
      </c>
      <c r="BG386" s="212">
        <f>IF(N386="zákl. přenesená",J386,0)</f>
        <v>0</v>
      </c>
      <c r="BH386" s="212">
        <f>IF(N386="sníž. přenesená",J386,0)</f>
        <v>0</v>
      </c>
      <c r="BI386" s="212">
        <f>IF(N386="nulová",J386,0)</f>
        <v>0</v>
      </c>
      <c r="BJ386" s="20" t="s">
        <v>78</v>
      </c>
      <c r="BK386" s="212">
        <f>ROUND(I386*H386,2)</f>
        <v>0</v>
      </c>
      <c r="BL386" s="20" t="s">
        <v>116</v>
      </c>
      <c r="BM386" s="211" t="s">
        <v>460</v>
      </c>
    </row>
    <row r="387" s="2" customFormat="1">
      <c r="A387" s="41"/>
      <c r="B387" s="42"/>
      <c r="C387" s="43"/>
      <c r="D387" s="213" t="s">
        <v>118</v>
      </c>
      <c r="E387" s="43"/>
      <c r="F387" s="214" t="s">
        <v>461</v>
      </c>
      <c r="G387" s="43"/>
      <c r="H387" s="43"/>
      <c r="I387" s="215"/>
      <c r="J387" s="43"/>
      <c r="K387" s="43"/>
      <c r="L387" s="47"/>
      <c r="M387" s="216"/>
      <c r="N387" s="217"/>
      <c r="O387" s="87"/>
      <c r="P387" s="87"/>
      <c r="Q387" s="87"/>
      <c r="R387" s="87"/>
      <c r="S387" s="87"/>
      <c r="T387" s="88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T387" s="20" t="s">
        <v>118</v>
      </c>
      <c r="AU387" s="20" t="s">
        <v>80</v>
      </c>
    </row>
    <row r="388" s="2" customFormat="1">
      <c r="A388" s="41"/>
      <c r="B388" s="42"/>
      <c r="C388" s="43"/>
      <c r="D388" s="218" t="s">
        <v>120</v>
      </c>
      <c r="E388" s="43"/>
      <c r="F388" s="219" t="s">
        <v>462</v>
      </c>
      <c r="G388" s="43"/>
      <c r="H388" s="43"/>
      <c r="I388" s="215"/>
      <c r="J388" s="43"/>
      <c r="K388" s="43"/>
      <c r="L388" s="47"/>
      <c r="M388" s="216"/>
      <c r="N388" s="217"/>
      <c r="O388" s="87"/>
      <c r="P388" s="87"/>
      <c r="Q388" s="87"/>
      <c r="R388" s="87"/>
      <c r="S388" s="87"/>
      <c r="T388" s="88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T388" s="20" t="s">
        <v>120</v>
      </c>
      <c r="AU388" s="20" t="s">
        <v>80</v>
      </c>
    </row>
    <row r="389" s="2" customFormat="1" ht="33" customHeight="1">
      <c r="A389" s="41"/>
      <c r="B389" s="42"/>
      <c r="C389" s="254" t="s">
        <v>463</v>
      </c>
      <c r="D389" s="254" t="s">
        <v>233</v>
      </c>
      <c r="E389" s="255" t="s">
        <v>464</v>
      </c>
      <c r="F389" s="256" t="s">
        <v>465</v>
      </c>
      <c r="G389" s="257" t="s">
        <v>429</v>
      </c>
      <c r="H389" s="258">
        <v>9</v>
      </c>
      <c r="I389" s="259"/>
      <c r="J389" s="260">
        <f>ROUND(I389*H389,2)</f>
        <v>0</v>
      </c>
      <c r="K389" s="256" t="s">
        <v>115</v>
      </c>
      <c r="L389" s="261"/>
      <c r="M389" s="262" t="s">
        <v>19</v>
      </c>
      <c r="N389" s="263" t="s">
        <v>44</v>
      </c>
      <c r="O389" s="87"/>
      <c r="P389" s="209">
        <f>O389*H389</f>
        <v>0</v>
      </c>
      <c r="Q389" s="209">
        <v>0.074999999999999997</v>
      </c>
      <c r="R389" s="209">
        <f>Q389*H389</f>
        <v>0.67499999999999993</v>
      </c>
      <c r="S389" s="209">
        <v>0</v>
      </c>
      <c r="T389" s="210">
        <f>S389*H389</f>
        <v>0</v>
      </c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R389" s="211" t="s">
        <v>169</v>
      </c>
      <c r="AT389" s="211" t="s">
        <v>233</v>
      </c>
      <c r="AU389" s="211" t="s">
        <v>80</v>
      </c>
      <c r="AY389" s="20" t="s">
        <v>109</v>
      </c>
      <c r="BE389" s="212">
        <f>IF(N389="základní",J389,0)</f>
        <v>0</v>
      </c>
      <c r="BF389" s="212">
        <f>IF(N389="snížená",J389,0)</f>
        <v>0</v>
      </c>
      <c r="BG389" s="212">
        <f>IF(N389="zákl. přenesená",J389,0)</f>
        <v>0</v>
      </c>
      <c r="BH389" s="212">
        <f>IF(N389="sníž. přenesená",J389,0)</f>
        <v>0</v>
      </c>
      <c r="BI389" s="212">
        <f>IF(N389="nulová",J389,0)</f>
        <v>0</v>
      </c>
      <c r="BJ389" s="20" t="s">
        <v>78</v>
      </c>
      <c r="BK389" s="212">
        <f>ROUND(I389*H389,2)</f>
        <v>0</v>
      </c>
      <c r="BL389" s="20" t="s">
        <v>116</v>
      </c>
      <c r="BM389" s="211" t="s">
        <v>466</v>
      </c>
    </row>
    <row r="390" s="2" customFormat="1">
      <c r="A390" s="41"/>
      <c r="B390" s="42"/>
      <c r="C390" s="43"/>
      <c r="D390" s="213" t="s">
        <v>118</v>
      </c>
      <c r="E390" s="43"/>
      <c r="F390" s="214" t="s">
        <v>465</v>
      </c>
      <c r="G390" s="43"/>
      <c r="H390" s="43"/>
      <c r="I390" s="215"/>
      <c r="J390" s="43"/>
      <c r="K390" s="43"/>
      <c r="L390" s="47"/>
      <c r="M390" s="216"/>
      <c r="N390" s="217"/>
      <c r="O390" s="87"/>
      <c r="P390" s="87"/>
      <c r="Q390" s="87"/>
      <c r="R390" s="87"/>
      <c r="S390" s="87"/>
      <c r="T390" s="88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T390" s="20" t="s">
        <v>118</v>
      </c>
      <c r="AU390" s="20" t="s">
        <v>80</v>
      </c>
    </row>
    <row r="391" s="2" customFormat="1" ht="33" customHeight="1">
      <c r="A391" s="41"/>
      <c r="B391" s="42"/>
      <c r="C391" s="200" t="s">
        <v>467</v>
      </c>
      <c r="D391" s="200" t="s">
        <v>111</v>
      </c>
      <c r="E391" s="201" t="s">
        <v>468</v>
      </c>
      <c r="F391" s="202" t="s">
        <v>469</v>
      </c>
      <c r="G391" s="203" t="s">
        <v>134</v>
      </c>
      <c r="H391" s="204">
        <v>74.299999999999997</v>
      </c>
      <c r="I391" s="205"/>
      <c r="J391" s="206">
        <f>ROUND(I391*H391,2)</f>
        <v>0</v>
      </c>
      <c r="K391" s="202" t="s">
        <v>115</v>
      </c>
      <c r="L391" s="47"/>
      <c r="M391" s="207" t="s">
        <v>19</v>
      </c>
      <c r="N391" s="208" t="s">
        <v>44</v>
      </c>
      <c r="O391" s="87"/>
      <c r="P391" s="209">
        <f>O391*H391</f>
        <v>0</v>
      </c>
      <c r="Q391" s="209">
        <v>0.053740000000000003</v>
      </c>
      <c r="R391" s="209">
        <f>Q391*H391</f>
        <v>3.9928820000000003</v>
      </c>
      <c r="S391" s="209">
        <v>0</v>
      </c>
      <c r="T391" s="210">
        <f>S391*H391</f>
        <v>0</v>
      </c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R391" s="211" t="s">
        <v>116</v>
      </c>
      <c r="AT391" s="211" t="s">
        <v>111</v>
      </c>
      <c r="AU391" s="211" t="s">
        <v>80</v>
      </c>
      <c r="AY391" s="20" t="s">
        <v>109</v>
      </c>
      <c r="BE391" s="212">
        <f>IF(N391="základní",J391,0)</f>
        <v>0</v>
      </c>
      <c r="BF391" s="212">
        <f>IF(N391="snížená",J391,0)</f>
        <v>0</v>
      </c>
      <c r="BG391" s="212">
        <f>IF(N391="zákl. přenesená",J391,0)</f>
        <v>0</v>
      </c>
      <c r="BH391" s="212">
        <f>IF(N391="sníž. přenesená",J391,0)</f>
        <v>0</v>
      </c>
      <c r="BI391" s="212">
        <f>IF(N391="nulová",J391,0)</f>
        <v>0</v>
      </c>
      <c r="BJ391" s="20" t="s">
        <v>78</v>
      </c>
      <c r="BK391" s="212">
        <f>ROUND(I391*H391,2)</f>
        <v>0</v>
      </c>
      <c r="BL391" s="20" t="s">
        <v>116</v>
      </c>
      <c r="BM391" s="211" t="s">
        <v>470</v>
      </c>
    </row>
    <row r="392" s="2" customFormat="1">
      <c r="A392" s="41"/>
      <c r="B392" s="42"/>
      <c r="C392" s="43"/>
      <c r="D392" s="213" t="s">
        <v>118</v>
      </c>
      <c r="E392" s="43"/>
      <c r="F392" s="214" t="s">
        <v>471</v>
      </c>
      <c r="G392" s="43"/>
      <c r="H392" s="43"/>
      <c r="I392" s="215"/>
      <c r="J392" s="43"/>
      <c r="K392" s="43"/>
      <c r="L392" s="47"/>
      <c r="M392" s="216"/>
      <c r="N392" s="217"/>
      <c r="O392" s="87"/>
      <c r="P392" s="87"/>
      <c r="Q392" s="87"/>
      <c r="R392" s="87"/>
      <c r="S392" s="87"/>
      <c r="T392" s="88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T392" s="20" t="s">
        <v>118</v>
      </c>
      <c r="AU392" s="20" t="s">
        <v>80</v>
      </c>
    </row>
    <row r="393" s="2" customFormat="1">
      <c r="A393" s="41"/>
      <c r="B393" s="42"/>
      <c r="C393" s="43"/>
      <c r="D393" s="218" t="s">
        <v>120</v>
      </c>
      <c r="E393" s="43"/>
      <c r="F393" s="219" t="s">
        <v>472</v>
      </c>
      <c r="G393" s="43"/>
      <c r="H393" s="43"/>
      <c r="I393" s="215"/>
      <c r="J393" s="43"/>
      <c r="K393" s="43"/>
      <c r="L393" s="47"/>
      <c r="M393" s="216"/>
      <c r="N393" s="217"/>
      <c r="O393" s="87"/>
      <c r="P393" s="87"/>
      <c r="Q393" s="87"/>
      <c r="R393" s="87"/>
      <c r="S393" s="87"/>
      <c r="T393" s="88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T393" s="20" t="s">
        <v>120</v>
      </c>
      <c r="AU393" s="20" t="s">
        <v>80</v>
      </c>
    </row>
    <row r="394" s="2" customFormat="1" ht="33" customHeight="1">
      <c r="A394" s="41"/>
      <c r="B394" s="42"/>
      <c r="C394" s="200" t="s">
        <v>473</v>
      </c>
      <c r="D394" s="200" t="s">
        <v>111</v>
      </c>
      <c r="E394" s="201" t="s">
        <v>474</v>
      </c>
      <c r="F394" s="202" t="s">
        <v>475</v>
      </c>
      <c r="G394" s="203" t="s">
        <v>429</v>
      </c>
      <c r="H394" s="204">
        <v>9</v>
      </c>
      <c r="I394" s="205"/>
      <c r="J394" s="206">
        <f>ROUND(I394*H394,2)</f>
        <v>0</v>
      </c>
      <c r="K394" s="202" t="s">
        <v>115</v>
      </c>
      <c r="L394" s="47"/>
      <c r="M394" s="207" t="s">
        <v>19</v>
      </c>
      <c r="N394" s="208" t="s">
        <v>44</v>
      </c>
      <c r="O394" s="87"/>
      <c r="P394" s="209">
        <f>O394*H394</f>
        <v>0</v>
      </c>
      <c r="Q394" s="209">
        <v>0.0545</v>
      </c>
      <c r="R394" s="209">
        <f>Q394*H394</f>
        <v>0.49049999999999999</v>
      </c>
      <c r="S394" s="209">
        <v>0</v>
      </c>
      <c r="T394" s="210">
        <f>S394*H394</f>
        <v>0</v>
      </c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R394" s="211" t="s">
        <v>116</v>
      </c>
      <c r="AT394" s="211" t="s">
        <v>111</v>
      </c>
      <c r="AU394" s="211" t="s">
        <v>80</v>
      </c>
      <c r="AY394" s="20" t="s">
        <v>109</v>
      </c>
      <c r="BE394" s="212">
        <f>IF(N394="základní",J394,0)</f>
        <v>0</v>
      </c>
      <c r="BF394" s="212">
        <f>IF(N394="snížená",J394,0)</f>
        <v>0</v>
      </c>
      <c r="BG394" s="212">
        <f>IF(N394="zákl. přenesená",J394,0)</f>
        <v>0</v>
      </c>
      <c r="BH394" s="212">
        <f>IF(N394="sníž. přenesená",J394,0)</f>
        <v>0</v>
      </c>
      <c r="BI394" s="212">
        <f>IF(N394="nulová",J394,0)</f>
        <v>0</v>
      </c>
      <c r="BJ394" s="20" t="s">
        <v>78</v>
      </c>
      <c r="BK394" s="212">
        <f>ROUND(I394*H394,2)</f>
        <v>0</v>
      </c>
      <c r="BL394" s="20" t="s">
        <v>116</v>
      </c>
      <c r="BM394" s="211" t="s">
        <v>476</v>
      </c>
    </row>
    <row r="395" s="2" customFormat="1">
      <c r="A395" s="41"/>
      <c r="B395" s="42"/>
      <c r="C395" s="43"/>
      <c r="D395" s="213" t="s">
        <v>118</v>
      </c>
      <c r="E395" s="43"/>
      <c r="F395" s="214" t="s">
        <v>477</v>
      </c>
      <c r="G395" s="43"/>
      <c r="H395" s="43"/>
      <c r="I395" s="215"/>
      <c r="J395" s="43"/>
      <c r="K395" s="43"/>
      <c r="L395" s="47"/>
      <c r="M395" s="216"/>
      <c r="N395" s="217"/>
      <c r="O395" s="87"/>
      <c r="P395" s="87"/>
      <c r="Q395" s="87"/>
      <c r="R395" s="87"/>
      <c r="S395" s="87"/>
      <c r="T395" s="88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T395" s="20" t="s">
        <v>118</v>
      </c>
      <c r="AU395" s="20" t="s">
        <v>80</v>
      </c>
    </row>
    <row r="396" s="2" customFormat="1">
      <c r="A396" s="41"/>
      <c r="B396" s="42"/>
      <c r="C396" s="43"/>
      <c r="D396" s="218" t="s">
        <v>120</v>
      </c>
      <c r="E396" s="43"/>
      <c r="F396" s="219" t="s">
        <v>478</v>
      </c>
      <c r="G396" s="43"/>
      <c r="H396" s="43"/>
      <c r="I396" s="215"/>
      <c r="J396" s="43"/>
      <c r="K396" s="43"/>
      <c r="L396" s="47"/>
      <c r="M396" s="216"/>
      <c r="N396" s="217"/>
      <c r="O396" s="87"/>
      <c r="P396" s="87"/>
      <c r="Q396" s="87"/>
      <c r="R396" s="87"/>
      <c r="S396" s="87"/>
      <c r="T396" s="88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T396" s="20" t="s">
        <v>120</v>
      </c>
      <c r="AU396" s="20" t="s">
        <v>80</v>
      </c>
    </row>
    <row r="397" s="2" customFormat="1" ht="24.15" customHeight="1">
      <c r="A397" s="41"/>
      <c r="B397" s="42"/>
      <c r="C397" s="200" t="s">
        <v>479</v>
      </c>
      <c r="D397" s="200" t="s">
        <v>111</v>
      </c>
      <c r="E397" s="201" t="s">
        <v>480</v>
      </c>
      <c r="F397" s="202" t="s">
        <v>481</v>
      </c>
      <c r="G397" s="203" t="s">
        <v>429</v>
      </c>
      <c r="H397" s="204">
        <v>9</v>
      </c>
      <c r="I397" s="205"/>
      <c r="J397" s="206">
        <f>ROUND(I397*H397,2)</f>
        <v>0</v>
      </c>
      <c r="K397" s="202" t="s">
        <v>115</v>
      </c>
      <c r="L397" s="47"/>
      <c r="M397" s="207" t="s">
        <v>19</v>
      </c>
      <c r="N397" s="208" t="s">
        <v>44</v>
      </c>
      <c r="O397" s="87"/>
      <c r="P397" s="209">
        <f>O397*H397</f>
        <v>0</v>
      </c>
      <c r="Q397" s="209">
        <v>0.21734000000000001</v>
      </c>
      <c r="R397" s="209">
        <f>Q397*H397</f>
        <v>1.9560600000000001</v>
      </c>
      <c r="S397" s="209">
        <v>0</v>
      </c>
      <c r="T397" s="210">
        <f>S397*H397</f>
        <v>0</v>
      </c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R397" s="211" t="s">
        <v>116</v>
      </c>
      <c r="AT397" s="211" t="s">
        <v>111</v>
      </c>
      <c r="AU397" s="211" t="s">
        <v>80</v>
      </c>
      <c r="AY397" s="20" t="s">
        <v>109</v>
      </c>
      <c r="BE397" s="212">
        <f>IF(N397="základní",J397,0)</f>
        <v>0</v>
      </c>
      <c r="BF397" s="212">
        <f>IF(N397="snížená",J397,0)</f>
        <v>0</v>
      </c>
      <c r="BG397" s="212">
        <f>IF(N397="zákl. přenesená",J397,0)</f>
        <v>0</v>
      </c>
      <c r="BH397" s="212">
        <f>IF(N397="sníž. přenesená",J397,0)</f>
        <v>0</v>
      </c>
      <c r="BI397" s="212">
        <f>IF(N397="nulová",J397,0)</f>
        <v>0</v>
      </c>
      <c r="BJ397" s="20" t="s">
        <v>78</v>
      </c>
      <c r="BK397" s="212">
        <f>ROUND(I397*H397,2)</f>
        <v>0</v>
      </c>
      <c r="BL397" s="20" t="s">
        <v>116</v>
      </c>
      <c r="BM397" s="211" t="s">
        <v>482</v>
      </c>
    </row>
    <row r="398" s="2" customFormat="1">
      <c r="A398" s="41"/>
      <c r="B398" s="42"/>
      <c r="C398" s="43"/>
      <c r="D398" s="213" t="s">
        <v>118</v>
      </c>
      <c r="E398" s="43"/>
      <c r="F398" s="214" t="s">
        <v>481</v>
      </c>
      <c r="G398" s="43"/>
      <c r="H398" s="43"/>
      <c r="I398" s="215"/>
      <c r="J398" s="43"/>
      <c r="K398" s="43"/>
      <c r="L398" s="47"/>
      <c r="M398" s="216"/>
      <c r="N398" s="217"/>
      <c r="O398" s="87"/>
      <c r="P398" s="87"/>
      <c r="Q398" s="87"/>
      <c r="R398" s="87"/>
      <c r="S398" s="87"/>
      <c r="T398" s="88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T398" s="20" t="s">
        <v>118</v>
      </c>
      <c r="AU398" s="20" t="s">
        <v>80</v>
      </c>
    </row>
    <row r="399" s="2" customFormat="1">
      <c r="A399" s="41"/>
      <c r="B399" s="42"/>
      <c r="C399" s="43"/>
      <c r="D399" s="218" t="s">
        <v>120</v>
      </c>
      <c r="E399" s="43"/>
      <c r="F399" s="219" t="s">
        <v>483</v>
      </c>
      <c r="G399" s="43"/>
      <c r="H399" s="43"/>
      <c r="I399" s="215"/>
      <c r="J399" s="43"/>
      <c r="K399" s="43"/>
      <c r="L399" s="47"/>
      <c r="M399" s="216"/>
      <c r="N399" s="217"/>
      <c r="O399" s="87"/>
      <c r="P399" s="87"/>
      <c r="Q399" s="87"/>
      <c r="R399" s="87"/>
      <c r="S399" s="87"/>
      <c r="T399" s="88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T399" s="20" t="s">
        <v>120</v>
      </c>
      <c r="AU399" s="20" t="s">
        <v>80</v>
      </c>
    </row>
    <row r="400" s="2" customFormat="1" ht="21.75" customHeight="1">
      <c r="A400" s="41"/>
      <c r="B400" s="42"/>
      <c r="C400" s="254" t="s">
        <v>484</v>
      </c>
      <c r="D400" s="254" t="s">
        <v>233</v>
      </c>
      <c r="E400" s="255" t="s">
        <v>485</v>
      </c>
      <c r="F400" s="256" t="s">
        <v>486</v>
      </c>
      <c r="G400" s="257" t="s">
        <v>429</v>
      </c>
      <c r="H400" s="258">
        <v>9</v>
      </c>
      <c r="I400" s="259"/>
      <c r="J400" s="260">
        <f>ROUND(I400*H400,2)</f>
        <v>0</v>
      </c>
      <c r="K400" s="256" t="s">
        <v>115</v>
      </c>
      <c r="L400" s="261"/>
      <c r="M400" s="262" t="s">
        <v>19</v>
      </c>
      <c r="N400" s="263" t="s">
        <v>44</v>
      </c>
      <c r="O400" s="87"/>
      <c r="P400" s="209">
        <f>O400*H400</f>
        <v>0</v>
      </c>
      <c r="Q400" s="209">
        <v>0.0085000000000000006</v>
      </c>
      <c r="R400" s="209">
        <f>Q400*H400</f>
        <v>0.076500000000000012</v>
      </c>
      <c r="S400" s="209">
        <v>0</v>
      </c>
      <c r="T400" s="210">
        <f>S400*H400</f>
        <v>0</v>
      </c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R400" s="211" t="s">
        <v>169</v>
      </c>
      <c r="AT400" s="211" t="s">
        <v>233</v>
      </c>
      <c r="AU400" s="211" t="s">
        <v>80</v>
      </c>
      <c r="AY400" s="20" t="s">
        <v>109</v>
      </c>
      <c r="BE400" s="212">
        <f>IF(N400="základní",J400,0)</f>
        <v>0</v>
      </c>
      <c r="BF400" s="212">
        <f>IF(N400="snížená",J400,0)</f>
        <v>0</v>
      </c>
      <c r="BG400" s="212">
        <f>IF(N400="zákl. přenesená",J400,0)</f>
        <v>0</v>
      </c>
      <c r="BH400" s="212">
        <f>IF(N400="sníž. přenesená",J400,0)</f>
        <v>0</v>
      </c>
      <c r="BI400" s="212">
        <f>IF(N400="nulová",J400,0)</f>
        <v>0</v>
      </c>
      <c r="BJ400" s="20" t="s">
        <v>78</v>
      </c>
      <c r="BK400" s="212">
        <f>ROUND(I400*H400,2)</f>
        <v>0</v>
      </c>
      <c r="BL400" s="20" t="s">
        <v>116</v>
      </c>
      <c r="BM400" s="211" t="s">
        <v>487</v>
      </c>
    </row>
    <row r="401" s="2" customFormat="1">
      <c r="A401" s="41"/>
      <c r="B401" s="42"/>
      <c r="C401" s="43"/>
      <c r="D401" s="213" t="s">
        <v>118</v>
      </c>
      <c r="E401" s="43"/>
      <c r="F401" s="214" t="s">
        <v>486</v>
      </c>
      <c r="G401" s="43"/>
      <c r="H401" s="43"/>
      <c r="I401" s="215"/>
      <c r="J401" s="43"/>
      <c r="K401" s="43"/>
      <c r="L401" s="47"/>
      <c r="M401" s="216"/>
      <c r="N401" s="217"/>
      <c r="O401" s="87"/>
      <c r="P401" s="87"/>
      <c r="Q401" s="87"/>
      <c r="R401" s="87"/>
      <c r="S401" s="87"/>
      <c r="T401" s="88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T401" s="20" t="s">
        <v>118</v>
      </c>
      <c r="AU401" s="20" t="s">
        <v>80</v>
      </c>
    </row>
    <row r="402" s="2" customFormat="1" ht="16.5" customHeight="1">
      <c r="A402" s="41"/>
      <c r="B402" s="42"/>
      <c r="C402" s="254" t="s">
        <v>488</v>
      </c>
      <c r="D402" s="254" t="s">
        <v>233</v>
      </c>
      <c r="E402" s="255" t="s">
        <v>489</v>
      </c>
      <c r="F402" s="256" t="s">
        <v>490</v>
      </c>
      <c r="G402" s="257" t="s">
        <v>429</v>
      </c>
      <c r="H402" s="258">
        <v>9</v>
      </c>
      <c r="I402" s="259"/>
      <c r="J402" s="260">
        <f>ROUND(I402*H402,2)</f>
        <v>0</v>
      </c>
      <c r="K402" s="256" t="s">
        <v>115</v>
      </c>
      <c r="L402" s="261"/>
      <c r="M402" s="262" t="s">
        <v>19</v>
      </c>
      <c r="N402" s="263" t="s">
        <v>44</v>
      </c>
      <c r="O402" s="87"/>
      <c r="P402" s="209">
        <f>O402*H402</f>
        <v>0</v>
      </c>
      <c r="Q402" s="209">
        <v>0.059999999999999998</v>
      </c>
      <c r="R402" s="209">
        <f>Q402*H402</f>
        <v>0.54000000000000004</v>
      </c>
      <c r="S402" s="209">
        <v>0</v>
      </c>
      <c r="T402" s="210">
        <f>S402*H402</f>
        <v>0</v>
      </c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R402" s="211" t="s">
        <v>169</v>
      </c>
      <c r="AT402" s="211" t="s">
        <v>233</v>
      </c>
      <c r="AU402" s="211" t="s">
        <v>80</v>
      </c>
      <c r="AY402" s="20" t="s">
        <v>109</v>
      </c>
      <c r="BE402" s="212">
        <f>IF(N402="základní",J402,0)</f>
        <v>0</v>
      </c>
      <c r="BF402" s="212">
        <f>IF(N402="snížená",J402,0)</f>
        <v>0</v>
      </c>
      <c r="BG402" s="212">
        <f>IF(N402="zákl. přenesená",J402,0)</f>
        <v>0</v>
      </c>
      <c r="BH402" s="212">
        <f>IF(N402="sníž. přenesená",J402,0)</f>
        <v>0</v>
      </c>
      <c r="BI402" s="212">
        <f>IF(N402="nulová",J402,0)</f>
        <v>0</v>
      </c>
      <c r="BJ402" s="20" t="s">
        <v>78</v>
      </c>
      <c r="BK402" s="212">
        <f>ROUND(I402*H402,2)</f>
        <v>0</v>
      </c>
      <c r="BL402" s="20" t="s">
        <v>116</v>
      </c>
      <c r="BM402" s="211" t="s">
        <v>491</v>
      </c>
    </row>
    <row r="403" s="2" customFormat="1">
      <c r="A403" s="41"/>
      <c r="B403" s="42"/>
      <c r="C403" s="43"/>
      <c r="D403" s="213" t="s">
        <v>118</v>
      </c>
      <c r="E403" s="43"/>
      <c r="F403" s="214" t="s">
        <v>490</v>
      </c>
      <c r="G403" s="43"/>
      <c r="H403" s="43"/>
      <c r="I403" s="215"/>
      <c r="J403" s="43"/>
      <c r="K403" s="43"/>
      <c r="L403" s="47"/>
      <c r="M403" s="216"/>
      <c r="N403" s="217"/>
      <c r="O403" s="87"/>
      <c r="P403" s="87"/>
      <c r="Q403" s="87"/>
      <c r="R403" s="87"/>
      <c r="S403" s="87"/>
      <c r="T403" s="88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T403" s="20" t="s">
        <v>118</v>
      </c>
      <c r="AU403" s="20" t="s">
        <v>80</v>
      </c>
    </row>
    <row r="404" s="12" customFormat="1" ht="22.8" customHeight="1">
      <c r="A404" s="12"/>
      <c r="B404" s="184"/>
      <c r="C404" s="185"/>
      <c r="D404" s="186" t="s">
        <v>72</v>
      </c>
      <c r="E404" s="198" t="s">
        <v>177</v>
      </c>
      <c r="F404" s="198" t="s">
        <v>492</v>
      </c>
      <c r="G404" s="185"/>
      <c r="H404" s="185"/>
      <c r="I404" s="188"/>
      <c r="J404" s="199">
        <f>BK404</f>
        <v>0</v>
      </c>
      <c r="K404" s="185"/>
      <c r="L404" s="190"/>
      <c r="M404" s="191"/>
      <c r="N404" s="192"/>
      <c r="O404" s="192"/>
      <c r="P404" s="193">
        <f>SUM(P405:P518)</f>
        <v>0</v>
      </c>
      <c r="Q404" s="192"/>
      <c r="R404" s="193">
        <f>SUM(R405:R518)</f>
        <v>538.97157340000001</v>
      </c>
      <c r="S404" s="192"/>
      <c r="T404" s="194">
        <f>SUM(T405:T518)</f>
        <v>0</v>
      </c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R404" s="195" t="s">
        <v>78</v>
      </c>
      <c r="AT404" s="196" t="s">
        <v>72</v>
      </c>
      <c r="AU404" s="196" t="s">
        <v>78</v>
      </c>
      <c r="AY404" s="195" t="s">
        <v>109</v>
      </c>
      <c r="BK404" s="197">
        <f>SUM(BK405:BK518)</f>
        <v>0</v>
      </c>
    </row>
    <row r="405" s="2" customFormat="1" ht="24.15" customHeight="1">
      <c r="A405" s="41"/>
      <c r="B405" s="42"/>
      <c r="C405" s="200" t="s">
        <v>493</v>
      </c>
      <c r="D405" s="200" t="s">
        <v>111</v>
      </c>
      <c r="E405" s="201" t="s">
        <v>494</v>
      </c>
      <c r="F405" s="202" t="s">
        <v>495</v>
      </c>
      <c r="G405" s="203" t="s">
        <v>429</v>
      </c>
      <c r="H405" s="204">
        <v>10</v>
      </c>
      <c r="I405" s="205"/>
      <c r="J405" s="206">
        <f>ROUND(I405*H405,2)</f>
        <v>0</v>
      </c>
      <c r="K405" s="202" t="s">
        <v>115</v>
      </c>
      <c r="L405" s="47"/>
      <c r="M405" s="207" t="s">
        <v>19</v>
      </c>
      <c r="N405" s="208" t="s">
        <v>44</v>
      </c>
      <c r="O405" s="87"/>
      <c r="P405" s="209">
        <f>O405*H405</f>
        <v>0</v>
      </c>
      <c r="Q405" s="209">
        <v>0.00069999999999999999</v>
      </c>
      <c r="R405" s="209">
        <f>Q405*H405</f>
        <v>0.0070000000000000001</v>
      </c>
      <c r="S405" s="209">
        <v>0</v>
      </c>
      <c r="T405" s="210">
        <f>S405*H405</f>
        <v>0</v>
      </c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R405" s="211" t="s">
        <v>116</v>
      </c>
      <c r="AT405" s="211" t="s">
        <v>111</v>
      </c>
      <c r="AU405" s="211" t="s">
        <v>80</v>
      </c>
      <c r="AY405" s="20" t="s">
        <v>109</v>
      </c>
      <c r="BE405" s="212">
        <f>IF(N405="základní",J405,0)</f>
        <v>0</v>
      </c>
      <c r="BF405" s="212">
        <f>IF(N405="snížená",J405,0)</f>
        <v>0</v>
      </c>
      <c r="BG405" s="212">
        <f>IF(N405="zákl. přenesená",J405,0)</f>
        <v>0</v>
      </c>
      <c r="BH405" s="212">
        <f>IF(N405="sníž. přenesená",J405,0)</f>
        <v>0</v>
      </c>
      <c r="BI405" s="212">
        <f>IF(N405="nulová",J405,0)</f>
        <v>0</v>
      </c>
      <c r="BJ405" s="20" t="s">
        <v>78</v>
      </c>
      <c r="BK405" s="212">
        <f>ROUND(I405*H405,2)</f>
        <v>0</v>
      </c>
      <c r="BL405" s="20" t="s">
        <v>116</v>
      </c>
      <c r="BM405" s="211" t="s">
        <v>496</v>
      </c>
    </row>
    <row r="406" s="2" customFormat="1">
      <c r="A406" s="41"/>
      <c r="B406" s="42"/>
      <c r="C406" s="43"/>
      <c r="D406" s="213" t="s">
        <v>118</v>
      </c>
      <c r="E406" s="43"/>
      <c r="F406" s="214" t="s">
        <v>497</v>
      </c>
      <c r="G406" s="43"/>
      <c r="H406" s="43"/>
      <c r="I406" s="215"/>
      <c r="J406" s="43"/>
      <c r="K406" s="43"/>
      <c r="L406" s="47"/>
      <c r="M406" s="216"/>
      <c r="N406" s="217"/>
      <c r="O406" s="87"/>
      <c r="P406" s="87"/>
      <c r="Q406" s="87"/>
      <c r="R406" s="87"/>
      <c r="S406" s="87"/>
      <c r="T406" s="88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T406" s="20" t="s">
        <v>118</v>
      </c>
      <c r="AU406" s="20" t="s">
        <v>80</v>
      </c>
    </row>
    <row r="407" s="2" customFormat="1">
      <c r="A407" s="41"/>
      <c r="B407" s="42"/>
      <c r="C407" s="43"/>
      <c r="D407" s="218" t="s">
        <v>120</v>
      </c>
      <c r="E407" s="43"/>
      <c r="F407" s="219" t="s">
        <v>498</v>
      </c>
      <c r="G407" s="43"/>
      <c r="H407" s="43"/>
      <c r="I407" s="215"/>
      <c r="J407" s="43"/>
      <c r="K407" s="43"/>
      <c r="L407" s="47"/>
      <c r="M407" s="216"/>
      <c r="N407" s="217"/>
      <c r="O407" s="87"/>
      <c r="P407" s="87"/>
      <c r="Q407" s="87"/>
      <c r="R407" s="87"/>
      <c r="S407" s="87"/>
      <c r="T407" s="88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T407" s="20" t="s">
        <v>120</v>
      </c>
      <c r="AU407" s="20" t="s">
        <v>80</v>
      </c>
    </row>
    <row r="408" s="13" customFormat="1">
      <c r="A408" s="13"/>
      <c r="B408" s="220"/>
      <c r="C408" s="221"/>
      <c r="D408" s="213" t="s">
        <v>122</v>
      </c>
      <c r="E408" s="222" t="s">
        <v>19</v>
      </c>
      <c r="F408" s="223" t="s">
        <v>499</v>
      </c>
      <c r="G408" s="221"/>
      <c r="H408" s="224">
        <v>1</v>
      </c>
      <c r="I408" s="225"/>
      <c r="J408" s="221"/>
      <c r="K408" s="221"/>
      <c r="L408" s="226"/>
      <c r="M408" s="227"/>
      <c r="N408" s="228"/>
      <c r="O408" s="228"/>
      <c r="P408" s="228"/>
      <c r="Q408" s="228"/>
      <c r="R408" s="228"/>
      <c r="S408" s="228"/>
      <c r="T408" s="229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30" t="s">
        <v>122</v>
      </c>
      <c r="AU408" s="230" t="s">
        <v>80</v>
      </c>
      <c r="AV408" s="13" t="s">
        <v>80</v>
      </c>
      <c r="AW408" s="13" t="s">
        <v>35</v>
      </c>
      <c r="AX408" s="13" t="s">
        <v>73</v>
      </c>
      <c r="AY408" s="230" t="s">
        <v>109</v>
      </c>
    </row>
    <row r="409" s="13" customFormat="1">
      <c r="A409" s="13"/>
      <c r="B409" s="220"/>
      <c r="C409" s="221"/>
      <c r="D409" s="213" t="s">
        <v>122</v>
      </c>
      <c r="E409" s="222" t="s">
        <v>19</v>
      </c>
      <c r="F409" s="223" t="s">
        <v>500</v>
      </c>
      <c r="G409" s="221"/>
      <c r="H409" s="224">
        <v>4</v>
      </c>
      <c r="I409" s="225"/>
      <c r="J409" s="221"/>
      <c r="K409" s="221"/>
      <c r="L409" s="226"/>
      <c r="M409" s="227"/>
      <c r="N409" s="228"/>
      <c r="O409" s="228"/>
      <c r="P409" s="228"/>
      <c r="Q409" s="228"/>
      <c r="R409" s="228"/>
      <c r="S409" s="228"/>
      <c r="T409" s="229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30" t="s">
        <v>122</v>
      </c>
      <c r="AU409" s="230" t="s">
        <v>80</v>
      </c>
      <c r="AV409" s="13" t="s">
        <v>80</v>
      </c>
      <c r="AW409" s="13" t="s">
        <v>35</v>
      </c>
      <c r="AX409" s="13" t="s">
        <v>73</v>
      </c>
      <c r="AY409" s="230" t="s">
        <v>109</v>
      </c>
    </row>
    <row r="410" s="13" customFormat="1">
      <c r="A410" s="13"/>
      <c r="B410" s="220"/>
      <c r="C410" s="221"/>
      <c r="D410" s="213" t="s">
        <v>122</v>
      </c>
      <c r="E410" s="222" t="s">
        <v>19</v>
      </c>
      <c r="F410" s="223" t="s">
        <v>501</v>
      </c>
      <c r="G410" s="221"/>
      <c r="H410" s="224">
        <v>4</v>
      </c>
      <c r="I410" s="225"/>
      <c r="J410" s="221"/>
      <c r="K410" s="221"/>
      <c r="L410" s="226"/>
      <c r="M410" s="227"/>
      <c r="N410" s="228"/>
      <c r="O410" s="228"/>
      <c r="P410" s="228"/>
      <c r="Q410" s="228"/>
      <c r="R410" s="228"/>
      <c r="S410" s="228"/>
      <c r="T410" s="229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30" t="s">
        <v>122</v>
      </c>
      <c r="AU410" s="230" t="s">
        <v>80</v>
      </c>
      <c r="AV410" s="13" t="s">
        <v>80</v>
      </c>
      <c r="AW410" s="13" t="s">
        <v>35</v>
      </c>
      <c r="AX410" s="13" t="s">
        <v>73</v>
      </c>
      <c r="AY410" s="230" t="s">
        <v>109</v>
      </c>
    </row>
    <row r="411" s="13" customFormat="1">
      <c r="A411" s="13"/>
      <c r="B411" s="220"/>
      <c r="C411" s="221"/>
      <c r="D411" s="213" t="s">
        <v>122</v>
      </c>
      <c r="E411" s="222" t="s">
        <v>19</v>
      </c>
      <c r="F411" s="223" t="s">
        <v>502</v>
      </c>
      <c r="G411" s="221"/>
      <c r="H411" s="224">
        <v>1</v>
      </c>
      <c r="I411" s="225"/>
      <c r="J411" s="221"/>
      <c r="K411" s="221"/>
      <c r="L411" s="226"/>
      <c r="M411" s="227"/>
      <c r="N411" s="228"/>
      <c r="O411" s="228"/>
      <c r="P411" s="228"/>
      <c r="Q411" s="228"/>
      <c r="R411" s="228"/>
      <c r="S411" s="228"/>
      <c r="T411" s="229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30" t="s">
        <v>122</v>
      </c>
      <c r="AU411" s="230" t="s">
        <v>80</v>
      </c>
      <c r="AV411" s="13" t="s">
        <v>80</v>
      </c>
      <c r="AW411" s="13" t="s">
        <v>35</v>
      </c>
      <c r="AX411" s="13" t="s">
        <v>73</v>
      </c>
      <c r="AY411" s="230" t="s">
        <v>109</v>
      </c>
    </row>
    <row r="412" s="14" customFormat="1">
      <c r="A412" s="14"/>
      <c r="B412" s="231"/>
      <c r="C412" s="232"/>
      <c r="D412" s="213" t="s">
        <v>122</v>
      </c>
      <c r="E412" s="233" t="s">
        <v>19</v>
      </c>
      <c r="F412" s="234" t="s">
        <v>124</v>
      </c>
      <c r="G412" s="232"/>
      <c r="H412" s="235">
        <v>10</v>
      </c>
      <c r="I412" s="236"/>
      <c r="J412" s="232"/>
      <c r="K412" s="232"/>
      <c r="L412" s="237"/>
      <c r="M412" s="238"/>
      <c r="N412" s="239"/>
      <c r="O412" s="239"/>
      <c r="P412" s="239"/>
      <c r="Q412" s="239"/>
      <c r="R412" s="239"/>
      <c r="S412" s="239"/>
      <c r="T412" s="240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41" t="s">
        <v>122</v>
      </c>
      <c r="AU412" s="241" t="s">
        <v>80</v>
      </c>
      <c r="AV412" s="14" t="s">
        <v>116</v>
      </c>
      <c r="AW412" s="14" t="s">
        <v>35</v>
      </c>
      <c r="AX412" s="14" t="s">
        <v>78</v>
      </c>
      <c r="AY412" s="241" t="s">
        <v>109</v>
      </c>
    </row>
    <row r="413" s="2" customFormat="1" ht="16.5" customHeight="1">
      <c r="A413" s="41"/>
      <c r="B413" s="42"/>
      <c r="C413" s="254" t="s">
        <v>503</v>
      </c>
      <c r="D413" s="254" t="s">
        <v>233</v>
      </c>
      <c r="E413" s="255" t="s">
        <v>504</v>
      </c>
      <c r="F413" s="256" t="s">
        <v>505</v>
      </c>
      <c r="G413" s="257" t="s">
        <v>429</v>
      </c>
      <c r="H413" s="258">
        <v>8</v>
      </c>
      <c r="I413" s="259"/>
      <c r="J413" s="260">
        <f>ROUND(I413*H413,2)</f>
        <v>0</v>
      </c>
      <c r="K413" s="256" t="s">
        <v>115</v>
      </c>
      <c r="L413" s="261"/>
      <c r="M413" s="262" t="s">
        <v>19</v>
      </c>
      <c r="N413" s="263" t="s">
        <v>44</v>
      </c>
      <c r="O413" s="87"/>
      <c r="P413" s="209">
        <f>O413*H413</f>
        <v>0</v>
      </c>
      <c r="Q413" s="209">
        <v>0.0077000000000000002</v>
      </c>
      <c r="R413" s="209">
        <f>Q413*H413</f>
        <v>0.061600000000000002</v>
      </c>
      <c r="S413" s="209">
        <v>0</v>
      </c>
      <c r="T413" s="210">
        <f>S413*H413</f>
        <v>0</v>
      </c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R413" s="211" t="s">
        <v>169</v>
      </c>
      <c r="AT413" s="211" t="s">
        <v>233</v>
      </c>
      <c r="AU413" s="211" t="s">
        <v>80</v>
      </c>
      <c r="AY413" s="20" t="s">
        <v>109</v>
      </c>
      <c r="BE413" s="212">
        <f>IF(N413="základní",J413,0)</f>
        <v>0</v>
      </c>
      <c r="BF413" s="212">
        <f>IF(N413="snížená",J413,0)</f>
        <v>0</v>
      </c>
      <c r="BG413" s="212">
        <f>IF(N413="zákl. přenesená",J413,0)</f>
        <v>0</v>
      </c>
      <c r="BH413" s="212">
        <f>IF(N413="sníž. přenesená",J413,0)</f>
        <v>0</v>
      </c>
      <c r="BI413" s="212">
        <f>IF(N413="nulová",J413,0)</f>
        <v>0</v>
      </c>
      <c r="BJ413" s="20" t="s">
        <v>78</v>
      </c>
      <c r="BK413" s="212">
        <f>ROUND(I413*H413,2)</f>
        <v>0</v>
      </c>
      <c r="BL413" s="20" t="s">
        <v>116</v>
      </c>
      <c r="BM413" s="211" t="s">
        <v>506</v>
      </c>
    </row>
    <row r="414" s="2" customFormat="1">
      <c r="A414" s="41"/>
      <c r="B414" s="42"/>
      <c r="C414" s="43"/>
      <c r="D414" s="213" t="s">
        <v>118</v>
      </c>
      <c r="E414" s="43"/>
      <c r="F414" s="214" t="s">
        <v>505</v>
      </c>
      <c r="G414" s="43"/>
      <c r="H414" s="43"/>
      <c r="I414" s="215"/>
      <c r="J414" s="43"/>
      <c r="K414" s="43"/>
      <c r="L414" s="47"/>
      <c r="M414" s="216"/>
      <c r="N414" s="217"/>
      <c r="O414" s="87"/>
      <c r="P414" s="87"/>
      <c r="Q414" s="87"/>
      <c r="R414" s="87"/>
      <c r="S414" s="87"/>
      <c r="T414" s="88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T414" s="20" t="s">
        <v>118</v>
      </c>
      <c r="AU414" s="20" t="s">
        <v>80</v>
      </c>
    </row>
    <row r="415" s="13" customFormat="1">
      <c r="A415" s="13"/>
      <c r="B415" s="220"/>
      <c r="C415" s="221"/>
      <c r="D415" s="213" t="s">
        <v>122</v>
      </c>
      <c r="E415" s="222" t="s">
        <v>19</v>
      </c>
      <c r="F415" s="223" t="s">
        <v>500</v>
      </c>
      <c r="G415" s="221"/>
      <c r="H415" s="224">
        <v>4</v>
      </c>
      <c r="I415" s="225"/>
      <c r="J415" s="221"/>
      <c r="K415" s="221"/>
      <c r="L415" s="226"/>
      <c r="M415" s="227"/>
      <c r="N415" s="228"/>
      <c r="O415" s="228"/>
      <c r="P415" s="228"/>
      <c r="Q415" s="228"/>
      <c r="R415" s="228"/>
      <c r="S415" s="228"/>
      <c r="T415" s="229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30" t="s">
        <v>122</v>
      </c>
      <c r="AU415" s="230" t="s">
        <v>80</v>
      </c>
      <c r="AV415" s="13" t="s">
        <v>80</v>
      </c>
      <c r="AW415" s="13" t="s">
        <v>35</v>
      </c>
      <c r="AX415" s="13" t="s">
        <v>73</v>
      </c>
      <c r="AY415" s="230" t="s">
        <v>109</v>
      </c>
    </row>
    <row r="416" s="13" customFormat="1">
      <c r="A416" s="13"/>
      <c r="B416" s="220"/>
      <c r="C416" s="221"/>
      <c r="D416" s="213" t="s">
        <v>122</v>
      </c>
      <c r="E416" s="222" t="s">
        <v>19</v>
      </c>
      <c r="F416" s="223" t="s">
        <v>501</v>
      </c>
      <c r="G416" s="221"/>
      <c r="H416" s="224">
        <v>4</v>
      </c>
      <c r="I416" s="225"/>
      <c r="J416" s="221"/>
      <c r="K416" s="221"/>
      <c r="L416" s="226"/>
      <c r="M416" s="227"/>
      <c r="N416" s="228"/>
      <c r="O416" s="228"/>
      <c r="P416" s="228"/>
      <c r="Q416" s="228"/>
      <c r="R416" s="228"/>
      <c r="S416" s="228"/>
      <c r="T416" s="229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30" t="s">
        <v>122</v>
      </c>
      <c r="AU416" s="230" t="s">
        <v>80</v>
      </c>
      <c r="AV416" s="13" t="s">
        <v>80</v>
      </c>
      <c r="AW416" s="13" t="s">
        <v>35</v>
      </c>
      <c r="AX416" s="13" t="s">
        <v>73</v>
      </c>
      <c r="AY416" s="230" t="s">
        <v>109</v>
      </c>
    </row>
    <row r="417" s="14" customFormat="1">
      <c r="A417" s="14"/>
      <c r="B417" s="231"/>
      <c r="C417" s="232"/>
      <c r="D417" s="213" t="s">
        <v>122</v>
      </c>
      <c r="E417" s="233" t="s">
        <v>19</v>
      </c>
      <c r="F417" s="234" t="s">
        <v>124</v>
      </c>
      <c r="G417" s="232"/>
      <c r="H417" s="235">
        <v>8</v>
      </c>
      <c r="I417" s="236"/>
      <c r="J417" s="232"/>
      <c r="K417" s="232"/>
      <c r="L417" s="237"/>
      <c r="M417" s="238"/>
      <c r="N417" s="239"/>
      <c r="O417" s="239"/>
      <c r="P417" s="239"/>
      <c r="Q417" s="239"/>
      <c r="R417" s="239"/>
      <c r="S417" s="239"/>
      <c r="T417" s="240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41" t="s">
        <v>122</v>
      </c>
      <c r="AU417" s="241" t="s">
        <v>80</v>
      </c>
      <c r="AV417" s="14" t="s">
        <v>116</v>
      </c>
      <c r="AW417" s="14" t="s">
        <v>35</v>
      </c>
      <c r="AX417" s="14" t="s">
        <v>78</v>
      </c>
      <c r="AY417" s="241" t="s">
        <v>109</v>
      </c>
    </row>
    <row r="418" s="2" customFormat="1" ht="24.15" customHeight="1">
      <c r="A418" s="41"/>
      <c r="B418" s="42"/>
      <c r="C418" s="254" t="s">
        <v>507</v>
      </c>
      <c r="D418" s="254" t="s">
        <v>233</v>
      </c>
      <c r="E418" s="255" t="s">
        <v>508</v>
      </c>
      <c r="F418" s="256" t="s">
        <v>509</v>
      </c>
      <c r="G418" s="257" t="s">
        <v>429</v>
      </c>
      <c r="H418" s="258">
        <v>1</v>
      </c>
      <c r="I418" s="259"/>
      <c r="J418" s="260">
        <f>ROUND(I418*H418,2)</f>
        <v>0</v>
      </c>
      <c r="K418" s="256" t="s">
        <v>115</v>
      </c>
      <c r="L418" s="261"/>
      <c r="M418" s="262" t="s">
        <v>19</v>
      </c>
      <c r="N418" s="263" t="s">
        <v>44</v>
      </c>
      <c r="O418" s="87"/>
      <c r="P418" s="209">
        <f>O418*H418</f>
        <v>0</v>
      </c>
      <c r="Q418" s="209">
        <v>0.0035000000000000001</v>
      </c>
      <c r="R418" s="209">
        <f>Q418*H418</f>
        <v>0.0035000000000000001</v>
      </c>
      <c r="S418" s="209">
        <v>0</v>
      </c>
      <c r="T418" s="210">
        <f>S418*H418</f>
        <v>0</v>
      </c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R418" s="211" t="s">
        <v>169</v>
      </c>
      <c r="AT418" s="211" t="s">
        <v>233</v>
      </c>
      <c r="AU418" s="211" t="s">
        <v>80</v>
      </c>
      <c r="AY418" s="20" t="s">
        <v>109</v>
      </c>
      <c r="BE418" s="212">
        <f>IF(N418="základní",J418,0)</f>
        <v>0</v>
      </c>
      <c r="BF418" s="212">
        <f>IF(N418="snížená",J418,0)</f>
        <v>0</v>
      </c>
      <c r="BG418" s="212">
        <f>IF(N418="zákl. přenesená",J418,0)</f>
        <v>0</v>
      </c>
      <c r="BH418" s="212">
        <f>IF(N418="sníž. přenesená",J418,0)</f>
        <v>0</v>
      </c>
      <c r="BI418" s="212">
        <f>IF(N418="nulová",J418,0)</f>
        <v>0</v>
      </c>
      <c r="BJ418" s="20" t="s">
        <v>78</v>
      </c>
      <c r="BK418" s="212">
        <f>ROUND(I418*H418,2)</f>
        <v>0</v>
      </c>
      <c r="BL418" s="20" t="s">
        <v>116</v>
      </c>
      <c r="BM418" s="211" t="s">
        <v>510</v>
      </c>
    </row>
    <row r="419" s="2" customFormat="1">
      <c r="A419" s="41"/>
      <c r="B419" s="42"/>
      <c r="C419" s="43"/>
      <c r="D419" s="213" t="s">
        <v>118</v>
      </c>
      <c r="E419" s="43"/>
      <c r="F419" s="214" t="s">
        <v>509</v>
      </c>
      <c r="G419" s="43"/>
      <c r="H419" s="43"/>
      <c r="I419" s="215"/>
      <c r="J419" s="43"/>
      <c r="K419" s="43"/>
      <c r="L419" s="47"/>
      <c r="M419" s="216"/>
      <c r="N419" s="217"/>
      <c r="O419" s="87"/>
      <c r="P419" s="87"/>
      <c r="Q419" s="87"/>
      <c r="R419" s="87"/>
      <c r="S419" s="87"/>
      <c r="T419" s="88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T419" s="20" t="s">
        <v>118</v>
      </c>
      <c r="AU419" s="20" t="s">
        <v>80</v>
      </c>
    </row>
    <row r="420" s="13" customFormat="1">
      <c r="A420" s="13"/>
      <c r="B420" s="220"/>
      <c r="C420" s="221"/>
      <c r="D420" s="213" t="s">
        <v>122</v>
      </c>
      <c r="E420" s="222" t="s">
        <v>19</v>
      </c>
      <c r="F420" s="223" t="s">
        <v>499</v>
      </c>
      <c r="G420" s="221"/>
      <c r="H420" s="224">
        <v>1</v>
      </c>
      <c r="I420" s="225"/>
      <c r="J420" s="221"/>
      <c r="K420" s="221"/>
      <c r="L420" s="226"/>
      <c r="M420" s="227"/>
      <c r="N420" s="228"/>
      <c r="O420" s="228"/>
      <c r="P420" s="228"/>
      <c r="Q420" s="228"/>
      <c r="R420" s="228"/>
      <c r="S420" s="228"/>
      <c r="T420" s="229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30" t="s">
        <v>122</v>
      </c>
      <c r="AU420" s="230" t="s">
        <v>80</v>
      </c>
      <c r="AV420" s="13" t="s">
        <v>80</v>
      </c>
      <c r="AW420" s="13" t="s">
        <v>35</v>
      </c>
      <c r="AX420" s="13" t="s">
        <v>73</v>
      </c>
      <c r="AY420" s="230" t="s">
        <v>109</v>
      </c>
    </row>
    <row r="421" s="14" customFormat="1">
      <c r="A421" s="14"/>
      <c r="B421" s="231"/>
      <c r="C421" s="232"/>
      <c r="D421" s="213" t="s">
        <v>122</v>
      </c>
      <c r="E421" s="233" t="s">
        <v>19</v>
      </c>
      <c r="F421" s="234" t="s">
        <v>124</v>
      </c>
      <c r="G421" s="232"/>
      <c r="H421" s="235">
        <v>1</v>
      </c>
      <c r="I421" s="236"/>
      <c r="J421" s="232"/>
      <c r="K421" s="232"/>
      <c r="L421" s="237"/>
      <c r="M421" s="238"/>
      <c r="N421" s="239"/>
      <c r="O421" s="239"/>
      <c r="P421" s="239"/>
      <c r="Q421" s="239"/>
      <c r="R421" s="239"/>
      <c r="S421" s="239"/>
      <c r="T421" s="240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T421" s="241" t="s">
        <v>122</v>
      </c>
      <c r="AU421" s="241" t="s">
        <v>80</v>
      </c>
      <c r="AV421" s="14" t="s">
        <v>116</v>
      </c>
      <c r="AW421" s="14" t="s">
        <v>35</v>
      </c>
      <c r="AX421" s="14" t="s">
        <v>78</v>
      </c>
      <c r="AY421" s="241" t="s">
        <v>109</v>
      </c>
    </row>
    <row r="422" s="2" customFormat="1" ht="16.5" customHeight="1">
      <c r="A422" s="41"/>
      <c r="B422" s="42"/>
      <c r="C422" s="254" t="s">
        <v>511</v>
      </c>
      <c r="D422" s="254" t="s">
        <v>233</v>
      </c>
      <c r="E422" s="255" t="s">
        <v>512</v>
      </c>
      <c r="F422" s="256" t="s">
        <v>513</v>
      </c>
      <c r="G422" s="257" t="s">
        <v>429</v>
      </c>
      <c r="H422" s="258">
        <v>1</v>
      </c>
      <c r="I422" s="259"/>
      <c r="J422" s="260">
        <f>ROUND(I422*H422,2)</f>
        <v>0</v>
      </c>
      <c r="K422" s="256" t="s">
        <v>115</v>
      </c>
      <c r="L422" s="261"/>
      <c r="M422" s="262" t="s">
        <v>19</v>
      </c>
      <c r="N422" s="263" t="s">
        <v>44</v>
      </c>
      <c r="O422" s="87"/>
      <c r="P422" s="209">
        <f>O422*H422</f>
        <v>0</v>
      </c>
      <c r="Q422" s="209">
        <v>0.0016999999999999999</v>
      </c>
      <c r="R422" s="209">
        <f>Q422*H422</f>
        <v>0.0016999999999999999</v>
      </c>
      <c r="S422" s="209">
        <v>0</v>
      </c>
      <c r="T422" s="210">
        <f>S422*H422</f>
        <v>0</v>
      </c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R422" s="211" t="s">
        <v>169</v>
      </c>
      <c r="AT422" s="211" t="s">
        <v>233</v>
      </c>
      <c r="AU422" s="211" t="s">
        <v>80</v>
      </c>
      <c r="AY422" s="20" t="s">
        <v>109</v>
      </c>
      <c r="BE422" s="212">
        <f>IF(N422="základní",J422,0)</f>
        <v>0</v>
      </c>
      <c r="BF422" s="212">
        <f>IF(N422="snížená",J422,0)</f>
        <v>0</v>
      </c>
      <c r="BG422" s="212">
        <f>IF(N422="zákl. přenesená",J422,0)</f>
        <v>0</v>
      </c>
      <c r="BH422" s="212">
        <f>IF(N422="sníž. přenesená",J422,0)</f>
        <v>0</v>
      </c>
      <c r="BI422" s="212">
        <f>IF(N422="nulová",J422,0)</f>
        <v>0</v>
      </c>
      <c r="BJ422" s="20" t="s">
        <v>78</v>
      </c>
      <c r="BK422" s="212">
        <f>ROUND(I422*H422,2)</f>
        <v>0</v>
      </c>
      <c r="BL422" s="20" t="s">
        <v>116</v>
      </c>
      <c r="BM422" s="211" t="s">
        <v>514</v>
      </c>
    </row>
    <row r="423" s="2" customFormat="1">
      <c r="A423" s="41"/>
      <c r="B423" s="42"/>
      <c r="C423" s="43"/>
      <c r="D423" s="213" t="s">
        <v>118</v>
      </c>
      <c r="E423" s="43"/>
      <c r="F423" s="214" t="s">
        <v>513</v>
      </c>
      <c r="G423" s="43"/>
      <c r="H423" s="43"/>
      <c r="I423" s="215"/>
      <c r="J423" s="43"/>
      <c r="K423" s="43"/>
      <c r="L423" s="47"/>
      <c r="M423" s="216"/>
      <c r="N423" s="217"/>
      <c r="O423" s="87"/>
      <c r="P423" s="87"/>
      <c r="Q423" s="87"/>
      <c r="R423" s="87"/>
      <c r="S423" s="87"/>
      <c r="T423" s="88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T423" s="20" t="s">
        <v>118</v>
      </c>
      <c r="AU423" s="20" t="s">
        <v>80</v>
      </c>
    </row>
    <row r="424" s="13" customFormat="1">
      <c r="A424" s="13"/>
      <c r="B424" s="220"/>
      <c r="C424" s="221"/>
      <c r="D424" s="213" t="s">
        <v>122</v>
      </c>
      <c r="E424" s="222" t="s">
        <v>19</v>
      </c>
      <c r="F424" s="223" t="s">
        <v>502</v>
      </c>
      <c r="G424" s="221"/>
      <c r="H424" s="224">
        <v>1</v>
      </c>
      <c r="I424" s="225"/>
      <c r="J424" s="221"/>
      <c r="K424" s="221"/>
      <c r="L424" s="226"/>
      <c r="M424" s="227"/>
      <c r="N424" s="228"/>
      <c r="O424" s="228"/>
      <c r="P424" s="228"/>
      <c r="Q424" s="228"/>
      <c r="R424" s="228"/>
      <c r="S424" s="228"/>
      <c r="T424" s="229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30" t="s">
        <v>122</v>
      </c>
      <c r="AU424" s="230" t="s">
        <v>80</v>
      </c>
      <c r="AV424" s="13" t="s">
        <v>80</v>
      </c>
      <c r="AW424" s="13" t="s">
        <v>35</v>
      </c>
      <c r="AX424" s="13" t="s">
        <v>73</v>
      </c>
      <c r="AY424" s="230" t="s">
        <v>109</v>
      </c>
    </row>
    <row r="425" s="14" customFormat="1">
      <c r="A425" s="14"/>
      <c r="B425" s="231"/>
      <c r="C425" s="232"/>
      <c r="D425" s="213" t="s">
        <v>122</v>
      </c>
      <c r="E425" s="233" t="s">
        <v>19</v>
      </c>
      <c r="F425" s="234" t="s">
        <v>124</v>
      </c>
      <c r="G425" s="232"/>
      <c r="H425" s="235">
        <v>1</v>
      </c>
      <c r="I425" s="236"/>
      <c r="J425" s="232"/>
      <c r="K425" s="232"/>
      <c r="L425" s="237"/>
      <c r="M425" s="238"/>
      <c r="N425" s="239"/>
      <c r="O425" s="239"/>
      <c r="P425" s="239"/>
      <c r="Q425" s="239"/>
      <c r="R425" s="239"/>
      <c r="S425" s="239"/>
      <c r="T425" s="240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41" t="s">
        <v>122</v>
      </c>
      <c r="AU425" s="241" t="s">
        <v>80</v>
      </c>
      <c r="AV425" s="14" t="s">
        <v>116</v>
      </c>
      <c r="AW425" s="14" t="s">
        <v>35</v>
      </c>
      <c r="AX425" s="14" t="s">
        <v>78</v>
      </c>
      <c r="AY425" s="241" t="s">
        <v>109</v>
      </c>
    </row>
    <row r="426" s="2" customFormat="1" ht="24.15" customHeight="1">
      <c r="A426" s="41"/>
      <c r="B426" s="42"/>
      <c r="C426" s="200" t="s">
        <v>515</v>
      </c>
      <c r="D426" s="200" t="s">
        <v>111</v>
      </c>
      <c r="E426" s="201" t="s">
        <v>516</v>
      </c>
      <c r="F426" s="202" t="s">
        <v>517</v>
      </c>
      <c r="G426" s="203" t="s">
        <v>429</v>
      </c>
      <c r="H426" s="204">
        <v>9</v>
      </c>
      <c r="I426" s="205"/>
      <c r="J426" s="206">
        <f>ROUND(I426*H426,2)</f>
        <v>0</v>
      </c>
      <c r="K426" s="202" t="s">
        <v>115</v>
      </c>
      <c r="L426" s="47"/>
      <c r="M426" s="207" t="s">
        <v>19</v>
      </c>
      <c r="N426" s="208" t="s">
        <v>44</v>
      </c>
      <c r="O426" s="87"/>
      <c r="P426" s="209">
        <f>O426*H426</f>
        <v>0</v>
      </c>
      <c r="Q426" s="209">
        <v>0.11241</v>
      </c>
      <c r="R426" s="209">
        <f>Q426*H426</f>
        <v>1.01169</v>
      </c>
      <c r="S426" s="209">
        <v>0</v>
      </c>
      <c r="T426" s="210">
        <f>S426*H426</f>
        <v>0</v>
      </c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R426" s="211" t="s">
        <v>116</v>
      </c>
      <c r="AT426" s="211" t="s">
        <v>111</v>
      </c>
      <c r="AU426" s="211" t="s">
        <v>80</v>
      </c>
      <c r="AY426" s="20" t="s">
        <v>109</v>
      </c>
      <c r="BE426" s="212">
        <f>IF(N426="základní",J426,0)</f>
        <v>0</v>
      </c>
      <c r="BF426" s="212">
        <f>IF(N426="snížená",J426,0)</f>
        <v>0</v>
      </c>
      <c r="BG426" s="212">
        <f>IF(N426="zákl. přenesená",J426,0)</f>
        <v>0</v>
      </c>
      <c r="BH426" s="212">
        <f>IF(N426="sníž. přenesená",J426,0)</f>
        <v>0</v>
      </c>
      <c r="BI426" s="212">
        <f>IF(N426="nulová",J426,0)</f>
        <v>0</v>
      </c>
      <c r="BJ426" s="20" t="s">
        <v>78</v>
      </c>
      <c r="BK426" s="212">
        <f>ROUND(I426*H426,2)</f>
        <v>0</v>
      </c>
      <c r="BL426" s="20" t="s">
        <v>116</v>
      </c>
      <c r="BM426" s="211" t="s">
        <v>518</v>
      </c>
    </row>
    <row r="427" s="2" customFormat="1">
      <c r="A427" s="41"/>
      <c r="B427" s="42"/>
      <c r="C427" s="43"/>
      <c r="D427" s="213" t="s">
        <v>118</v>
      </c>
      <c r="E427" s="43"/>
      <c r="F427" s="214" t="s">
        <v>519</v>
      </c>
      <c r="G427" s="43"/>
      <c r="H427" s="43"/>
      <c r="I427" s="215"/>
      <c r="J427" s="43"/>
      <c r="K427" s="43"/>
      <c r="L427" s="47"/>
      <c r="M427" s="216"/>
      <c r="N427" s="217"/>
      <c r="O427" s="87"/>
      <c r="P427" s="87"/>
      <c r="Q427" s="87"/>
      <c r="R427" s="87"/>
      <c r="S427" s="87"/>
      <c r="T427" s="88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T427" s="20" t="s">
        <v>118</v>
      </c>
      <c r="AU427" s="20" t="s">
        <v>80</v>
      </c>
    </row>
    <row r="428" s="2" customFormat="1">
      <c r="A428" s="41"/>
      <c r="B428" s="42"/>
      <c r="C428" s="43"/>
      <c r="D428" s="218" t="s">
        <v>120</v>
      </c>
      <c r="E428" s="43"/>
      <c r="F428" s="219" t="s">
        <v>520</v>
      </c>
      <c r="G428" s="43"/>
      <c r="H428" s="43"/>
      <c r="I428" s="215"/>
      <c r="J428" s="43"/>
      <c r="K428" s="43"/>
      <c r="L428" s="47"/>
      <c r="M428" s="216"/>
      <c r="N428" s="217"/>
      <c r="O428" s="87"/>
      <c r="P428" s="87"/>
      <c r="Q428" s="87"/>
      <c r="R428" s="87"/>
      <c r="S428" s="87"/>
      <c r="T428" s="88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T428" s="20" t="s">
        <v>120</v>
      </c>
      <c r="AU428" s="20" t="s">
        <v>80</v>
      </c>
    </row>
    <row r="429" s="2" customFormat="1" ht="21.75" customHeight="1">
      <c r="A429" s="41"/>
      <c r="B429" s="42"/>
      <c r="C429" s="254" t="s">
        <v>521</v>
      </c>
      <c r="D429" s="254" t="s">
        <v>233</v>
      </c>
      <c r="E429" s="255" t="s">
        <v>522</v>
      </c>
      <c r="F429" s="256" t="s">
        <v>523</v>
      </c>
      <c r="G429" s="257" t="s">
        <v>429</v>
      </c>
      <c r="H429" s="258">
        <v>9</v>
      </c>
      <c r="I429" s="259"/>
      <c r="J429" s="260">
        <f>ROUND(I429*H429,2)</f>
        <v>0</v>
      </c>
      <c r="K429" s="256" t="s">
        <v>115</v>
      </c>
      <c r="L429" s="261"/>
      <c r="M429" s="262" t="s">
        <v>19</v>
      </c>
      <c r="N429" s="263" t="s">
        <v>44</v>
      </c>
      <c r="O429" s="87"/>
      <c r="P429" s="209">
        <f>O429*H429</f>
        <v>0</v>
      </c>
      <c r="Q429" s="209">
        <v>0.0061000000000000004</v>
      </c>
      <c r="R429" s="209">
        <f>Q429*H429</f>
        <v>0.054900000000000004</v>
      </c>
      <c r="S429" s="209">
        <v>0</v>
      </c>
      <c r="T429" s="210">
        <f>S429*H429</f>
        <v>0</v>
      </c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R429" s="211" t="s">
        <v>169</v>
      </c>
      <c r="AT429" s="211" t="s">
        <v>233</v>
      </c>
      <c r="AU429" s="211" t="s">
        <v>80</v>
      </c>
      <c r="AY429" s="20" t="s">
        <v>109</v>
      </c>
      <c r="BE429" s="212">
        <f>IF(N429="základní",J429,0)</f>
        <v>0</v>
      </c>
      <c r="BF429" s="212">
        <f>IF(N429="snížená",J429,0)</f>
        <v>0</v>
      </c>
      <c r="BG429" s="212">
        <f>IF(N429="zákl. přenesená",J429,0)</f>
        <v>0</v>
      </c>
      <c r="BH429" s="212">
        <f>IF(N429="sníž. přenesená",J429,0)</f>
        <v>0</v>
      </c>
      <c r="BI429" s="212">
        <f>IF(N429="nulová",J429,0)</f>
        <v>0</v>
      </c>
      <c r="BJ429" s="20" t="s">
        <v>78</v>
      </c>
      <c r="BK429" s="212">
        <f>ROUND(I429*H429,2)</f>
        <v>0</v>
      </c>
      <c r="BL429" s="20" t="s">
        <v>116</v>
      </c>
      <c r="BM429" s="211" t="s">
        <v>524</v>
      </c>
    </row>
    <row r="430" s="2" customFormat="1">
      <c r="A430" s="41"/>
      <c r="B430" s="42"/>
      <c r="C430" s="43"/>
      <c r="D430" s="213" t="s">
        <v>118</v>
      </c>
      <c r="E430" s="43"/>
      <c r="F430" s="214" t="s">
        <v>523</v>
      </c>
      <c r="G430" s="43"/>
      <c r="H430" s="43"/>
      <c r="I430" s="215"/>
      <c r="J430" s="43"/>
      <c r="K430" s="43"/>
      <c r="L430" s="47"/>
      <c r="M430" s="216"/>
      <c r="N430" s="217"/>
      <c r="O430" s="87"/>
      <c r="P430" s="87"/>
      <c r="Q430" s="87"/>
      <c r="R430" s="87"/>
      <c r="S430" s="87"/>
      <c r="T430" s="88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T430" s="20" t="s">
        <v>118</v>
      </c>
      <c r="AU430" s="20" t="s">
        <v>80</v>
      </c>
    </row>
    <row r="431" s="2" customFormat="1" ht="33" customHeight="1">
      <c r="A431" s="41"/>
      <c r="B431" s="42"/>
      <c r="C431" s="200" t="s">
        <v>525</v>
      </c>
      <c r="D431" s="200" t="s">
        <v>111</v>
      </c>
      <c r="E431" s="201" t="s">
        <v>526</v>
      </c>
      <c r="F431" s="202" t="s">
        <v>527</v>
      </c>
      <c r="G431" s="203" t="s">
        <v>417</v>
      </c>
      <c r="H431" s="204">
        <v>2037.3</v>
      </c>
      <c r="I431" s="205"/>
      <c r="J431" s="206">
        <f>ROUND(I431*H431,2)</f>
        <v>0</v>
      </c>
      <c r="K431" s="202" t="s">
        <v>115</v>
      </c>
      <c r="L431" s="47"/>
      <c r="M431" s="207" t="s">
        <v>19</v>
      </c>
      <c r="N431" s="208" t="s">
        <v>44</v>
      </c>
      <c r="O431" s="87"/>
      <c r="P431" s="209">
        <f>O431*H431</f>
        <v>0</v>
      </c>
      <c r="Q431" s="209">
        <v>0.16850000000000001</v>
      </c>
      <c r="R431" s="209">
        <f>Q431*H431</f>
        <v>343.28505000000001</v>
      </c>
      <c r="S431" s="209">
        <v>0</v>
      </c>
      <c r="T431" s="210">
        <f>S431*H431</f>
        <v>0</v>
      </c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R431" s="211" t="s">
        <v>116</v>
      </c>
      <c r="AT431" s="211" t="s">
        <v>111</v>
      </c>
      <c r="AU431" s="211" t="s">
        <v>80</v>
      </c>
      <c r="AY431" s="20" t="s">
        <v>109</v>
      </c>
      <c r="BE431" s="212">
        <f>IF(N431="základní",J431,0)</f>
        <v>0</v>
      </c>
      <c r="BF431" s="212">
        <f>IF(N431="snížená",J431,0)</f>
        <v>0</v>
      </c>
      <c r="BG431" s="212">
        <f>IF(N431="zákl. přenesená",J431,0)</f>
        <v>0</v>
      </c>
      <c r="BH431" s="212">
        <f>IF(N431="sníž. přenesená",J431,0)</f>
        <v>0</v>
      </c>
      <c r="BI431" s="212">
        <f>IF(N431="nulová",J431,0)</f>
        <v>0</v>
      </c>
      <c r="BJ431" s="20" t="s">
        <v>78</v>
      </c>
      <c r="BK431" s="212">
        <f>ROUND(I431*H431,2)</f>
        <v>0</v>
      </c>
      <c r="BL431" s="20" t="s">
        <v>116</v>
      </c>
      <c r="BM431" s="211" t="s">
        <v>528</v>
      </c>
    </row>
    <row r="432" s="2" customFormat="1">
      <c r="A432" s="41"/>
      <c r="B432" s="42"/>
      <c r="C432" s="43"/>
      <c r="D432" s="213" t="s">
        <v>118</v>
      </c>
      <c r="E432" s="43"/>
      <c r="F432" s="214" t="s">
        <v>529</v>
      </c>
      <c r="G432" s="43"/>
      <c r="H432" s="43"/>
      <c r="I432" s="215"/>
      <c r="J432" s="43"/>
      <c r="K432" s="43"/>
      <c r="L432" s="47"/>
      <c r="M432" s="216"/>
      <c r="N432" s="217"/>
      <c r="O432" s="87"/>
      <c r="P432" s="87"/>
      <c r="Q432" s="87"/>
      <c r="R432" s="87"/>
      <c r="S432" s="87"/>
      <c r="T432" s="88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T432" s="20" t="s">
        <v>118</v>
      </c>
      <c r="AU432" s="20" t="s">
        <v>80</v>
      </c>
    </row>
    <row r="433" s="2" customFormat="1">
      <c r="A433" s="41"/>
      <c r="B433" s="42"/>
      <c r="C433" s="43"/>
      <c r="D433" s="218" t="s">
        <v>120</v>
      </c>
      <c r="E433" s="43"/>
      <c r="F433" s="219" t="s">
        <v>530</v>
      </c>
      <c r="G433" s="43"/>
      <c r="H433" s="43"/>
      <c r="I433" s="215"/>
      <c r="J433" s="43"/>
      <c r="K433" s="43"/>
      <c r="L433" s="47"/>
      <c r="M433" s="216"/>
      <c r="N433" s="217"/>
      <c r="O433" s="87"/>
      <c r="P433" s="87"/>
      <c r="Q433" s="87"/>
      <c r="R433" s="87"/>
      <c r="S433" s="87"/>
      <c r="T433" s="88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T433" s="20" t="s">
        <v>120</v>
      </c>
      <c r="AU433" s="20" t="s">
        <v>80</v>
      </c>
    </row>
    <row r="434" s="16" customFormat="1">
      <c r="A434" s="16"/>
      <c r="B434" s="264"/>
      <c r="C434" s="265"/>
      <c r="D434" s="213" t="s">
        <v>122</v>
      </c>
      <c r="E434" s="266" t="s">
        <v>19</v>
      </c>
      <c r="F434" s="267" t="s">
        <v>531</v>
      </c>
      <c r="G434" s="265"/>
      <c r="H434" s="266" t="s">
        <v>19</v>
      </c>
      <c r="I434" s="268"/>
      <c r="J434" s="265"/>
      <c r="K434" s="265"/>
      <c r="L434" s="269"/>
      <c r="M434" s="270"/>
      <c r="N434" s="271"/>
      <c r="O434" s="271"/>
      <c r="P434" s="271"/>
      <c r="Q434" s="271"/>
      <c r="R434" s="271"/>
      <c r="S434" s="271"/>
      <c r="T434" s="272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  <c r="AE434" s="16"/>
      <c r="AT434" s="273" t="s">
        <v>122</v>
      </c>
      <c r="AU434" s="273" t="s">
        <v>80</v>
      </c>
      <c r="AV434" s="16" t="s">
        <v>78</v>
      </c>
      <c r="AW434" s="16" t="s">
        <v>35</v>
      </c>
      <c r="AX434" s="16" t="s">
        <v>73</v>
      </c>
      <c r="AY434" s="273" t="s">
        <v>109</v>
      </c>
    </row>
    <row r="435" s="13" customFormat="1">
      <c r="A435" s="13"/>
      <c r="B435" s="220"/>
      <c r="C435" s="221"/>
      <c r="D435" s="213" t="s">
        <v>122</v>
      </c>
      <c r="E435" s="222" t="s">
        <v>19</v>
      </c>
      <c r="F435" s="223" t="s">
        <v>532</v>
      </c>
      <c r="G435" s="221"/>
      <c r="H435" s="224">
        <v>414.5</v>
      </c>
      <c r="I435" s="225"/>
      <c r="J435" s="221"/>
      <c r="K435" s="221"/>
      <c r="L435" s="226"/>
      <c r="M435" s="227"/>
      <c r="N435" s="228"/>
      <c r="O435" s="228"/>
      <c r="P435" s="228"/>
      <c r="Q435" s="228"/>
      <c r="R435" s="228"/>
      <c r="S435" s="228"/>
      <c r="T435" s="229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30" t="s">
        <v>122</v>
      </c>
      <c r="AU435" s="230" t="s">
        <v>80</v>
      </c>
      <c r="AV435" s="13" t="s">
        <v>80</v>
      </c>
      <c r="AW435" s="13" t="s">
        <v>35</v>
      </c>
      <c r="AX435" s="13" t="s">
        <v>73</v>
      </c>
      <c r="AY435" s="230" t="s">
        <v>109</v>
      </c>
    </row>
    <row r="436" s="13" customFormat="1">
      <c r="A436" s="13"/>
      <c r="B436" s="220"/>
      <c r="C436" s="221"/>
      <c r="D436" s="213" t="s">
        <v>122</v>
      </c>
      <c r="E436" s="222" t="s">
        <v>19</v>
      </c>
      <c r="F436" s="223" t="s">
        <v>533</v>
      </c>
      <c r="G436" s="221"/>
      <c r="H436" s="224">
        <v>130.5</v>
      </c>
      <c r="I436" s="225"/>
      <c r="J436" s="221"/>
      <c r="K436" s="221"/>
      <c r="L436" s="226"/>
      <c r="M436" s="227"/>
      <c r="N436" s="228"/>
      <c r="O436" s="228"/>
      <c r="P436" s="228"/>
      <c r="Q436" s="228"/>
      <c r="R436" s="228"/>
      <c r="S436" s="228"/>
      <c r="T436" s="229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30" t="s">
        <v>122</v>
      </c>
      <c r="AU436" s="230" t="s">
        <v>80</v>
      </c>
      <c r="AV436" s="13" t="s">
        <v>80</v>
      </c>
      <c r="AW436" s="13" t="s">
        <v>35</v>
      </c>
      <c r="AX436" s="13" t="s">
        <v>73</v>
      </c>
      <c r="AY436" s="230" t="s">
        <v>109</v>
      </c>
    </row>
    <row r="437" s="13" customFormat="1">
      <c r="A437" s="13"/>
      <c r="B437" s="220"/>
      <c r="C437" s="221"/>
      <c r="D437" s="213" t="s">
        <v>122</v>
      </c>
      <c r="E437" s="222" t="s">
        <v>19</v>
      </c>
      <c r="F437" s="223" t="s">
        <v>534</v>
      </c>
      <c r="G437" s="221"/>
      <c r="H437" s="224">
        <v>19</v>
      </c>
      <c r="I437" s="225"/>
      <c r="J437" s="221"/>
      <c r="K437" s="221"/>
      <c r="L437" s="226"/>
      <c r="M437" s="227"/>
      <c r="N437" s="228"/>
      <c r="O437" s="228"/>
      <c r="P437" s="228"/>
      <c r="Q437" s="228"/>
      <c r="R437" s="228"/>
      <c r="S437" s="228"/>
      <c r="T437" s="229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30" t="s">
        <v>122</v>
      </c>
      <c r="AU437" s="230" t="s">
        <v>80</v>
      </c>
      <c r="AV437" s="13" t="s">
        <v>80</v>
      </c>
      <c r="AW437" s="13" t="s">
        <v>35</v>
      </c>
      <c r="AX437" s="13" t="s">
        <v>73</v>
      </c>
      <c r="AY437" s="230" t="s">
        <v>109</v>
      </c>
    </row>
    <row r="438" s="15" customFormat="1">
      <c r="A438" s="15"/>
      <c r="B438" s="243"/>
      <c r="C438" s="244"/>
      <c r="D438" s="213" t="s">
        <v>122</v>
      </c>
      <c r="E438" s="245" t="s">
        <v>19</v>
      </c>
      <c r="F438" s="246" t="s">
        <v>218</v>
      </c>
      <c r="G438" s="244"/>
      <c r="H438" s="247">
        <v>564</v>
      </c>
      <c r="I438" s="248"/>
      <c r="J438" s="244"/>
      <c r="K438" s="244"/>
      <c r="L438" s="249"/>
      <c r="M438" s="250"/>
      <c r="N438" s="251"/>
      <c r="O438" s="251"/>
      <c r="P438" s="251"/>
      <c r="Q438" s="251"/>
      <c r="R438" s="251"/>
      <c r="S438" s="251"/>
      <c r="T438" s="252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T438" s="253" t="s">
        <v>122</v>
      </c>
      <c r="AU438" s="253" t="s">
        <v>80</v>
      </c>
      <c r="AV438" s="15" t="s">
        <v>131</v>
      </c>
      <c r="AW438" s="15" t="s">
        <v>35</v>
      </c>
      <c r="AX438" s="15" t="s">
        <v>73</v>
      </c>
      <c r="AY438" s="253" t="s">
        <v>109</v>
      </c>
    </row>
    <row r="439" s="16" customFormat="1">
      <c r="A439" s="16"/>
      <c r="B439" s="264"/>
      <c r="C439" s="265"/>
      <c r="D439" s="213" t="s">
        <v>122</v>
      </c>
      <c r="E439" s="266" t="s">
        <v>19</v>
      </c>
      <c r="F439" s="267" t="s">
        <v>535</v>
      </c>
      <c r="G439" s="265"/>
      <c r="H439" s="266" t="s">
        <v>19</v>
      </c>
      <c r="I439" s="268"/>
      <c r="J439" s="265"/>
      <c r="K439" s="265"/>
      <c r="L439" s="269"/>
      <c r="M439" s="270"/>
      <c r="N439" s="271"/>
      <c r="O439" s="271"/>
      <c r="P439" s="271"/>
      <c r="Q439" s="271"/>
      <c r="R439" s="271"/>
      <c r="S439" s="271"/>
      <c r="T439" s="272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  <c r="AE439" s="16"/>
      <c r="AT439" s="273" t="s">
        <v>122</v>
      </c>
      <c r="AU439" s="273" t="s">
        <v>80</v>
      </c>
      <c r="AV439" s="16" t="s">
        <v>78</v>
      </c>
      <c r="AW439" s="16" t="s">
        <v>35</v>
      </c>
      <c r="AX439" s="16" t="s">
        <v>73</v>
      </c>
      <c r="AY439" s="273" t="s">
        <v>109</v>
      </c>
    </row>
    <row r="440" s="13" customFormat="1">
      <c r="A440" s="13"/>
      <c r="B440" s="220"/>
      <c r="C440" s="221"/>
      <c r="D440" s="213" t="s">
        <v>122</v>
      </c>
      <c r="E440" s="222" t="s">
        <v>19</v>
      </c>
      <c r="F440" s="223" t="s">
        <v>536</v>
      </c>
      <c r="G440" s="221"/>
      <c r="H440" s="224">
        <v>350</v>
      </c>
      <c r="I440" s="225"/>
      <c r="J440" s="221"/>
      <c r="K440" s="221"/>
      <c r="L440" s="226"/>
      <c r="M440" s="227"/>
      <c r="N440" s="228"/>
      <c r="O440" s="228"/>
      <c r="P440" s="228"/>
      <c r="Q440" s="228"/>
      <c r="R440" s="228"/>
      <c r="S440" s="228"/>
      <c r="T440" s="229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30" t="s">
        <v>122</v>
      </c>
      <c r="AU440" s="230" t="s">
        <v>80</v>
      </c>
      <c r="AV440" s="13" t="s">
        <v>80</v>
      </c>
      <c r="AW440" s="13" t="s">
        <v>35</v>
      </c>
      <c r="AX440" s="13" t="s">
        <v>73</v>
      </c>
      <c r="AY440" s="230" t="s">
        <v>109</v>
      </c>
    </row>
    <row r="441" s="13" customFormat="1">
      <c r="A441" s="13"/>
      <c r="B441" s="220"/>
      <c r="C441" s="221"/>
      <c r="D441" s="213" t="s">
        <v>122</v>
      </c>
      <c r="E441" s="222" t="s">
        <v>19</v>
      </c>
      <c r="F441" s="223" t="s">
        <v>537</v>
      </c>
      <c r="G441" s="221"/>
      <c r="H441" s="224">
        <v>45.5</v>
      </c>
      <c r="I441" s="225"/>
      <c r="J441" s="221"/>
      <c r="K441" s="221"/>
      <c r="L441" s="226"/>
      <c r="M441" s="227"/>
      <c r="N441" s="228"/>
      <c r="O441" s="228"/>
      <c r="P441" s="228"/>
      <c r="Q441" s="228"/>
      <c r="R441" s="228"/>
      <c r="S441" s="228"/>
      <c r="T441" s="229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30" t="s">
        <v>122</v>
      </c>
      <c r="AU441" s="230" t="s">
        <v>80</v>
      </c>
      <c r="AV441" s="13" t="s">
        <v>80</v>
      </c>
      <c r="AW441" s="13" t="s">
        <v>35</v>
      </c>
      <c r="AX441" s="13" t="s">
        <v>73</v>
      </c>
      <c r="AY441" s="230" t="s">
        <v>109</v>
      </c>
    </row>
    <row r="442" s="13" customFormat="1">
      <c r="A442" s="13"/>
      <c r="B442" s="220"/>
      <c r="C442" s="221"/>
      <c r="D442" s="213" t="s">
        <v>122</v>
      </c>
      <c r="E442" s="222" t="s">
        <v>19</v>
      </c>
      <c r="F442" s="223" t="s">
        <v>538</v>
      </c>
      <c r="G442" s="221"/>
      <c r="H442" s="224">
        <v>4</v>
      </c>
      <c r="I442" s="225"/>
      <c r="J442" s="221"/>
      <c r="K442" s="221"/>
      <c r="L442" s="226"/>
      <c r="M442" s="227"/>
      <c r="N442" s="228"/>
      <c r="O442" s="228"/>
      <c r="P442" s="228"/>
      <c r="Q442" s="228"/>
      <c r="R442" s="228"/>
      <c r="S442" s="228"/>
      <c r="T442" s="229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30" t="s">
        <v>122</v>
      </c>
      <c r="AU442" s="230" t="s">
        <v>80</v>
      </c>
      <c r="AV442" s="13" t="s">
        <v>80</v>
      </c>
      <c r="AW442" s="13" t="s">
        <v>35</v>
      </c>
      <c r="AX442" s="13" t="s">
        <v>73</v>
      </c>
      <c r="AY442" s="230" t="s">
        <v>109</v>
      </c>
    </row>
    <row r="443" s="15" customFormat="1">
      <c r="A443" s="15"/>
      <c r="B443" s="243"/>
      <c r="C443" s="244"/>
      <c r="D443" s="213" t="s">
        <v>122</v>
      </c>
      <c r="E443" s="245" t="s">
        <v>19</v>
      </c>
      <c r="F443" s="246" t="s">
        <v>218</v>
      </c>
      <c r="G443" s="244"/>
      <c r="H443" s="247">
        <v>399.5</v>
      </c>
      <c r="I443" s="248"/>
      <c r="J443" s="244"/>
      <c r="K443" s="244"/>
      <c r="L443" s="249"/>
      <c r="M443" s="250"/>
      <c r="N443" s="251"/>
      <c r="O443" s="251"/>
      <c r="P443" s="251"/>
      <c r="Q443" s="251"/>
      <c r="R443" s="251"/>
      <c r="S443" s="251"/>
      <c r="T443" s="252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T443" s="253" t="s">
        <v>122</v>
      </c>
      <c r="AU443" s="253" t="s">
        <v>80</v>
      </c>
      <c r="AV443" s="15" t="s">
        <v>131</v>
      </c>
      <c r="AW443" s="15" t="s">
        <v>35</v>
      </c>
      <c r="AX443" s="15" t="s">
        <v>73</v>
      </c>
      <c r="AY443" s="253" t="s">
        <v>109</v>
      </c>
    </row>
    <row r="444" s="16" customFormat="1">
      <c r="A444" s="16"/>
      <c r="B444" s="264"/>
      <c r="C444" s="265"/>
      <c r="D444" s="213" t="s">
        <v>122</v>
      </c>
      <c r="E444" s="266" t="s">
        <v>19</v>
      </c>
      <c r="F444" s="267" t="s">
        <v>539</v>
      </c>
      <c r="G444" s="265"/>
      <c r="H444" s="266" t="s">
        <v>19</v>
      </c>
      <c r="I444" s="268"/>
      <c r="J444" s="265"/>
      <c r="K444" s="265"/>
      <c r="L444" s="269"/>
      <c r="M444" s="270"/>
      <c r="N444" s="271"/>
      <c r="O444" s="271"/>
      <c r="P444" s="271"/>
      <c r="Q444" s="271"/>
      <c r="R444" s="271"/>
      <c r="S444" s="271"/>
      <c r="T444" s="272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T444" s="273" t="s">
        <v>122</v>
      </c>
      <c r="AU444" s="273" t="s">
        <v>80</v>
      </c>
      <c r="AV444" s="16" t="s">
        <v>78</v>
      </c>
      <c r="AW444" s="16" t="s">
        <v>35</v>
      </c>
      <c r="AX444" s="16" t="s">
        <v>73</v>
      </c>
      <c r="AY444" s="273" t="s">
        <v>109</v>
      </c>
    </row>
    <row r="445" s="13" customFormat="1">
      <c r="A445" s="13"/>
      <c r="B445" s="220"/>
      <c r="C445" s="221"/>
      <c r="D445" s="213" t="s">
        <v>122</v>
      </c>
      <c r="E445" s="222" t="s">
        <v>19</v>
      </c>
      <c r="F445" s="223" t="s">
        <v>540</v>
      </c>
      <c r="G445" s="221"/>
      <c r="H445" s="224">
        <v>396.5</v>
      </c>
      <c r="I445" s="225"/>
      <c r="J445" s="221"/>
      <c r="K445" s="221"/>
      <c r="L445" s="226"/>
      <c r="M445" s="227"/>
      <c r="N445" s="228"/>
      <c r="O445" s="228"/>
      <c r="P445" s="228"/>
      <c r="Q445" s="228"/>
      <c r="R445" s="228"/>
      <c r="S445" s="228"/>
      <c r="T445" s="229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30" t="s">
        <v>122</v>
      </c>
      <c r="AU445" s="230" t="s">
        <v>80</v>
      </c>
      <c r="AV445" s="13" t="s">
        <v>80</v>
      </c>
      <c r="AW445" s="13" t="s">
        <v>35</v>
      </c>
      <c r="AX445" s="13" t="s">
        <v>73</v>
      </c>
      <c r="AY445" s="230" t="s">
        <v>109</v>
      </c>
    </row>
    <row r="446" s="13" customFormat="1">
      <c r="A446" s="13"/>
      <c r="B446" s="220"/>
      <c r="C446" s="221"/>
      <c r="D446" s="213" t="s">
        <v>122</v>
      </c>
      <c r="E446" s="222" t="s">
        <v>19</v>
      </c>
      <c r="F446" s="223" t="s">
        <v>541</v>
      </c>
      <c r="G446" s="221"/>
      <c r="H446" s="224">
        <v>44</v>
      </c>
      <c r="I446" s="225"/>
      <c r="J446" s="221"/>
      <c r="K446" s="221"/>
      <c r="L446" s="226"/>
      <c r="M446" s="227"/>
      <c r="N446" s="228"/>
      <c r="O446" s="228"/>
      <c r="P446" s="228"/>
      <c r="Q446" s="228"/>
      <c r="R446" s="228"/>
      <c r="S446" s="228"/>
      <c r="T446" s="229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30" t="s">
        <v>122</v>
      </c>
      <c r="AU446" s="230" t="s">
        <v>80</v>
      </c>
      <c r="AV446" s="13" t="s">
        <v>80</v>
      </c>
      <c r="AW446" s="13" t="s">
        <v>35</v>
      </c>
      <c r="AX446" s="13" t="s">
        <v>73</v>
      </c>
      <c r="AY446" s="230" t="s">
        <v>109</v>
      </c>
    </row>
    <row r="447" s="13" customFormat="1">
      <c r="A447" s="13"/>
      <c r="B447" s="220"/>
      <c r="C447" s="221"/>
      <c r="D447" s="213" t="s">
        <v>122</v>
      </c>
      <c r="E447" s="222" t="s">
        <v>19</v>
      </c>
      <c r="F447" s="223" t="s">
        <v>542</v>
      </c>
      <c r="G447" s="221"/>
      <c r="H447" s="224">
        <v>30</v>
      </c>
      <c r="I447" s="225"/>
      <c r="J447" s="221"/>
      <c r="K447" s="221"/>
      <c r="L447" s="226"/>
      <c r="M447" s="227"/>
      <c r="N447" s="228"/>
      <c r="O447" s="228"/>
      <c r="P447" s="228"/>
      <c r="Q447" s="228"/>
      <c r="R447" s="228"/>
      <c r="S447" s="228"/>
      <c r="T447" s="229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30" t="s">
        <v>122</v>
      </c>
      <c r="AU447" s="230" t="s">
        <v>80</v>
      </c>
      <c r="AV447" s="13" t="s">
        <v>80</v>
      </c>
      <c r="AW447" s="13" t="s">
        <v>35</v>
      </c>
      <c r="AX447" s="13" t="s">
        <v>73</v>
      </c>
      <c r="AY447" s="230" t="s">
        <v>109</v>
      </c>
    </row>
    <row r="448" s="15" customFormat="1">
      <c r="A448" s="15"/>
      <c r="B448" s="243"/>
      <c r="C448" s="244"/>
      <c r="D448" s="213" t="s">
        <v>122</v>
      </c>
      <c r="E448" s="245" t="s">
        <v>19</v>
      </c>
      <c r="F448" s="246" t="s">
        <v>218</v>
      </c>
      <c r="G448" s="244"/>
      <c r="H448" s="247">
        <v>470.5</v>
      </c>
      <c r="I448" s="248"/>
      <c r="J448" s="244"/>
      <c r="K448" s="244"/>
      <c r="L448" s="249"/>
      <c r="M448" s="250"/>
      <c r="N448" s="251"/>
      <c r="O448" s="251"/>
      <c r="P448" s="251"/>
      <c r="Q448" s="251"/>
      <c r="R448" s="251"/>
      <c r="S448" s="251"/>
      <c r="T448" s="252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T448" s="253" t="s">
        <v>122</v>
      </c>
      <c r="AU448" s="253" t="s">
        <v>80</v>
      </c>
      <c r="AV448" s="15" t="s">
        <v>131</v>
      </c>
      <c r="AW448" s="15" t="s">
        <v>35</v>
      </c>
      <c r="AX448" s="15" t="s">
        <v>73</v>
      </c>
      <c r="AY448" s="253" t="s">
        <v>109</v>
      </c>
    </row>
    <row r="449" s="16" customFormat="1">
      <c r="A449" s="16"/>
      <c r="B449" s="264"/>
      <c r="C449" s="265"/>
      <c r="D449" s="213" t="s">
        <v>122</v>
      </c>
      <c r="E449" s="266" t="s">
        <v>19</v>
      </c>
      <c r="F449" s="267" t="s">
        <v>543</v>
      </c>
      <c r="G449" s="265"/>
      <c r="H449" s="266" t="s">
        <v>19</v>
      </c>
      <c r="I449" s="268"/>
      <c r="J449" s="265"/>
      <c r="K449" s="265"/>
      <c r="L449" s="269"/>
      <c r="M449" s="270"/>
      <c r="N449" s="271"/>
      <c r="O449" s="271"/>
      <c r="P449" s="271"/>
      <c r="Q449" s="271"/>
      <c r="R449" s="271"/>
      <c r="S449" s="271"/>
      <c r="T449" s="272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T449" s="273" t="s">
        <v>122</v>
      </c>
      <c r="AU449" s="273" t="s">
        <v>80</v>
      </c>
      <c r="AV449" s="16" t="s">
        <v>78</v>
      </c>
      <c r="AW449" s="16" t="s">
        <v>35</v>
      </c>
      <c r="AX449" s="16" t="s">
        <v>73</v>
      </c>
      <c r="AY449" s="273" t="s">
        <v>109</v>
      </c>
    </row>
    <row r="450" s="13" customFormat="1">
      <c r="A450" s="13"/>
      <c r="B450" s="220"/>
      <c r="C450" s="221"/>
      <c r="D450" s="213" t="s">
        <v>122</v>
      </c>
      <c r="E450" s="222" t="s">
        <v>19</v>
      </c>
      <c r="F450" s="223" t="s">
        <v>544</v>
      </c>
      <c r="G450" s="221"/>
      <c r="H450" s="224">
        <v>98</v>
      </c>
      <c r="I450" s="225"/>
      <c r="J450" s="221"/>
      <c r="K450" s="221"/>
      <c r="L450" s="226"/>
      <c r="M450" s="227"/>
      <c r="N450" s="228"/>
      <c r="O450" s="228"/>
      <c r="P450" s="228"/>
      <c r="Q450" s="228"/>
      <c r="R450" s="228"/>
      <c r="S450" s="228"/>
      <c r="T450" s="229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30" t="s">
        <v>122</v>
      </c>
      <c r="AU450" s="230" t="s">
        <v>80</v>
      </c>
      <c r="AV450" s="13" t="s">
        <v>80</v>
      </c>
      <c r="AW450" s="13" t="s">
        <v>35</v>
      </c>
      <c r="AX450" s="13" t="s">
        <v>73</v>
      </c>
      <c r="AY450" s="230" t="s">
        <v>109</v>
      </c>
    </row>
    <row r="451" s="13" customFormat="1">
      <c r="A451" s="13"/>
      <c r="B451" s="220"/>
      <c r="C451" s="221"/>
      <c r="D451" s="213" t="s">
        <v>122</v>
      </c>
      <c r="E451" s="222" t="s">
        <v>19</v>
      </c>
      <c r="F451" s="223" t="s">
        <v>545</v>
      </c>
      <c r="G451" s="221"/>
      <c r="H451" s="224">
        <v>122.3</v>
      </c>
      <c r="I451" s="225"/>
      <c r="J451" s="221"/>
      <c r="K451" s="221"/>
      <c r="L451" s="226"/>
      <c r="M451" s="227"/>
      <c r="N451" s="228"/>
      <c r="O451" s="228"/>
      <c r="P451" s="228"/>
      <c r="Q451" s="228"/>
      <c r="R451" s="228"/>
      <c r="S451" s="228"/>
      <c r="T451" s="229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30" t="s">
        <v>122</v>
      </c>
      <c r="AU451" s="230" t="s">
        <v>80</v>
      </c>
      <c r="AV451" s="13" t="s">
        <v>80</v>
      </c>
      <c r="AW451" s="13" t="s">
        <v>35</v>
      </c>
      <c r="AX451" s="13" t="s">
        <v>73</v>
      </c>
      <c r="AY451" s="230" t="s">
        <v>109</v>
      </c>
    </row>
    <row r="452" s="15" customFormat="1">
      <c r="A452" s="15"/>
      <c r="B452" s="243"/>
      <c r="C452" s="244"/>
      <c r="D452" s="213" t="s">
        <v>122</v>
      </c>
      <c r="E452" s="245" t="s">
        <v>19</v>
      </c>
      <c r="F452" s="246" t="s">
        <v>218</v>
      </c>
      <c r="G452" s="244"/>
      <c r="H452" s="247">
        <v>220.30000000000001</v>
      </c>
      <c r="I452" s="248"/>
      <c r="J452" s="244"/>
      <c r="K452" s="244"/>
      <c r="L452" s="249"/>
      <c r="M452" s="250"/>
      <c r="N452" s="251"/>
      <c r="O452" s="251"/>
      <c r="P452" s="251"/>
      <c r="Q452" s="251"/>
      <c r="R452" s="251"/>
      <c r="S452" s="251"/>
      <c r="T452" s="252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T452" s="253" t="s">
        <v>122</v>
      </c>
      <c r="AU452" s="253" t="s">
        <v>80</v>
      </c>
      <c r="AV452" s="15" t="s">
        <v>131</v>
      </c>
      <c r="AW452" s="15" t="s">
        <v>35</v>
      </c>
      <c r="AX452" s="15" t="s">
        <v>73</v>
      </c>
      <c r="AY452" s="253" t="s">
        <v>109</v>
      </c>
    </row>
    <row r="453" s="16" customFormat="1">
      <c r="A453" s="16"/>
      <c r="B453" s="264"/>
      <c r="C453" s="265"/>
      <c r="D453" s="213" t="s">
        <v>122</v>
      </c>
      <c r="E453" s="266" t="s">
        <v>19</v>
      </c>
      <c r="F453" s="267" t="s">
        <v>546</v>
      </c>
      <c r="G453" s="265"/>
      <c r="H453" s="266" t="s">
        <v>19</v>
      </c>
      <c r="I453" s="268"/>
      <c r="J453" s="265"/>
      <c r="K453" s="265"/>
      <c r="L453" s="269"/>
      <c r="M453" s="270"/>
      <c r="N453" s="271"/>
      <c r="O453" s="271"/>
      <c r="P453" s="271"/>
      <c r="Q453" s="271"/>
      <c r="R453" s="271"/>
      <c r="S453" s="271"/>
      <c r="T453" s="272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T453" s="273" t="s">
        <v>122</v>
      </c>
      <c r="AU453" s="273" t="s">
        <v>80</v>
      </c>
      <c r="AV453" s="16" t="s">
        <v>78</v>
      </c>
      <c r="AW453" s="16" t="s">
        <v>35</v>
      </c>
      <c r="AX453" s="16" t="s">
        <v>73</v>
      </c>
      <c r="AY453" s="273" t="s">
        <v>109</v>
      </c>
    </row>
    <row r="454" s="13" customFormat="1">
      <c r="A454" s="13"/>
      <c r="B454" s="220"/>
      <c r="C454" s="221"/>
      <c r="D454" s="213" t="s">
        <v>122</v>
      </c>
      <c r="E454" s="222" t="s">
        <v>19</v>
      </c>
      <c r="F454" s="223" t="s">
        <v>547</v>
      </c>
      <c r="G454" s="221"/>
      <c r="H454" s="224">
        <v>270</v>
      </c>
      <c r="I454" s="225"/>
      <c r="J454" s="221"/>
      <c r="K454" s="221"/>
      <c r="L454" s="226"/>
      <c r="M454" s="227"/>
      <c r="N454" s="228"/>
      <c r="O454" s="228"/>
      <c r="P454" s="228"/>
      <c r="Q454" s="228"/>
      <c r="R454" s="228"/>
      <c r="S454" s="228"/>
      <c r="T454" s="229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30" t="s">
        <v>122</v>
      </c>
      <c r="AU454" s="230" t="s">
        <v>80</v>
      </c>
      <c r="AV454" s="13" t="s">
        <v>80</v>
      </c>
      <c r="AW454" s="13" t="s">
        <v>35</v>
      </c>
      <c r="AX454" s="13" t="s">
        <v>73</v>
      </c>
      <c r="AY454" s="230" t="s">
        <v>109</v>
      </c>
    </row>
    <row r="455" s="13" customFormat="1">
      <c r="A455" s="13"/>
      <c r="B455" s="220"/>
      <c r="C455" s="221"/>
      <c r="D455" s="213" t="s">
        <v>122</v>
      </c>
      <c r="E455" s="222" t="s">
        <v>19</v>
      </c>
      <c r="F455" s="223" t="s">
        <v>548</v>
      </c>
      <c r="G455" s="221"/>
      <c r="H455" s="224">
        <v>28</v>
      </c>
      <c r="I455" s="225"/>
      <c r="J455" s="221"/>
      <c r="K455" s="221"/>
      <c r="L455" s="226"/>
      <c r="M455" s="227"/>
      <c r="N455" s="228"/>
      <c r="O455" s="228"/>
      <c r="P455" s="228"/>
      <c r="Q455" s="228"/>
      <c r="R455" s="228"/>
      <c r="S455" s="228"/>
      <c r="T455" s="229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30" t="s">
        <v>122</v>
      </c>
      <c r="AU455" s="230" t="s">
        <v>80</v>
      </c>
      <c r="AV455" s="13" t="s">
        <v>80</v>
      </c>
      <c r="AW455" s="13" t="s">
        <v>35</v>
      </c>
      <c r="AX455" s="13" t="s">
        <v>73</v>
      </c>
      <c r="AY455" s="230" t="s">
        <v>109</v>
      </c>
    </row>
    <row r="456" s="13" customFormat="1">
      <c r="A456" s="13"/>
      <c r="B456" s="220"/>
      <c r="C456" s="221"/>
      <c r="D456" s="213" t="s">
        <v>122</v>
      </c>
      <c r="E456" s="222" t="s">
        <v>19</v>
      </c>
      <c r="F456" s="223" t="s">
        <v>549</v>
      </c>
      <c r="G456" s="221"/>
      <c r="H456" s="224">
        <v>16</v>
      </c>
      <c r="I456" s="225"/>
      <c r="J456" s="221"/>
      <c r="K456" s="221"/>
      <c r="L456" s="226"/>
      <c r="M456" s="227"/>
      <c r="N456" s="228"/>
      <c r="O456" s="228"/>
      <c r="P456" s="228"/>
      <c r="Q456" s="228"/>
      <c r="R456" s="228"/>
      <c r="S456" s="228"/>
      <c r="T456" s="229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30" t="s">
        <v>122</v>
      </c>
      <c r="AU456" s="230" t="s">
        <v>80</v>
      </c>
      <c r="AV456" s="13" t="s">
        <v>80</v>
      </c>
      <c r="AW456" s="13" t="s">
        <v>35</v>
      </c>
      <c r="AX456" s="13" t="s">
        <v>73</v>
      </c>
      <c r="AY456" s="230" t="s">
        <v>109</v>
      </c>
    </row>
    <row r="457" s="15" customFormat="1">
      <c r="A457" s="15"/>
      <c r="B457" s="243"/>
      <c r="C457" s="244"/>
      <c r="D457" s="213" t="s">
        <v>122</v>
      </c>
      <c r="E457" s="245" t="s">
        <v>19</v>
      </c>
      <c r="F457" s="246" t="s">
        <v>218</v>
      </c>
      <c r="G457" s="244"/>
      <c r="H457" s="247">
        <v>314</v>
      </c>
      <c r="I457" s="248"/>
      <c r="J457" s="244"/>
      <c r="K457" s="244"/>
      <c r="L457" s="249"/>
      <c r="M457" s="250"/>
      <c r="N457" s="251"/>
      <c r="O457" s="251"/>
      <c r="P457" s="251"/>
      <c r="Q457" s="251"/>
      <c r="R457" s="251"/>
      <c r="S457" s="251"/>
      <c r="T457" s="252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T457" s="253" t="s">
        <v>122</v>
      </c>
      <c r="AU457" s="253" t="s">
        <v>80</v>
      </c>
      <c r="AV457" s="15" t="s">
        <v>131</v>
      </c>
      <c r="AW457" s="15" t="s">
        <v>35</v>
      </c>
      <c r="AX457" s="15" t="s">
        <v>73</v>
      </c>
      <c r="AY457" s="253" t="s">
        <v>109</v>
      </c>
    </row>
    <row r="458" s="16" customFormat="1">
      <c r="A458" s="16"/>
      <c r="B458" s="264"/>
      <c r="C458" s="265"/>
      <c r="D458" s="213" t="s">
        <v>122</v>
      </c>
      <c r="E458" s="266" t="s">
        <v>19</v>
      </c>
      <c r="F458" s="267" t="s">
        <v>550</v>
      </c>
      <c r="G458" s="265"/>
      <c r="H458" s="266" t="s">
        <v>19</v>
      </c>
      <c r="I458" s="268"/>
      <c r="J458" s="265"/>
      <c r="K458" s="265"/>
      <c r="L458" s="269"/>
      <c r="M458" s="270"/>
      <c r="N458" s="271"/>
      <c r="O458" s="271"/>
      <c r="P458" s="271"/>
      <c r="Q458" s="271"/>
      <c r="R458" s="271"/>
      <c r="S458" s="271"/>
      <c r="T458" s="272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T458" s="273" t="s">
        <v>122</v>
      </c>
      <c r="AU458" s="273" t="s">
        <v>80</v>
      </c>
      <c r="AV458" s="16" t="s">
        <v>78</v>
      </c>
      <c r="AW458" s="16" t="s">
        <v>35</v>
      </c>
      <c r="AX458" s="16" t="s">
        <v>73</v>
      </c>
      <c r="AY458" s="273" t="s">
        <v>109</v>
      </c>
    </row>
    <row r="459" s="13" customFormat="1">
      <c r="A459" s="13"/>
      <c r="B459" s="220"/>
      <c r="C459" s="221"/>
      <c r="D459" s="213" t="s">
        <v>122</v>
      </c>
      <c r="E459" s="222" t="s">
        <v>19</v>
      </c>
      <c r="F459" s="223" t="s">
        <v>551</v>
      </c>
      <c r="G459" s="221"/>
      <c r="H459" s="224">
        <v>65</v>
      </c>
      <c r="I459" s="225"/>
      <c r="J459" s="221"/>
      <c r="K459" s="221"/>
      <c r="L459" s="226"/>
      <c r="M459" s="227"/>
      <c r="N459" s="228"/>
      <c r="O459" s="228"/>
      <c r="P459" s="228"/>
      <c r="Q459" s="228"/>
      <c r="R459" s="228"/>
      <c r="S459" s="228"/>
      <c r="T459" s="229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30" t="s">
        <v>122</v>
      </c>
      <c r="AU459" s="230" t="s">
        <v>80</v>
      </c>
      <c r="AV459" s="13" t="s">
        <v>80</v>
      </c>
      <c r="AW459" s="13" t="s">
        <v>35</v>
      </c>
      <c r="AX459" s="13" t="s">
        <v>73</v>
      </c>
      <c r="AY459" s="230" t="s">
        <v>109</v>
      </c>
    </row>
    <row r="460" s="13" customFormat="1">
      <c r="A460" s="13"/>
      <c r="B460" s="220"/>
      <c r="C460" s="221"/>
      <c r="D460" s="213" t="s">
        <v>122</v>
      </c>
      <c r="E460" s="222" t="s">
        <v>19</v>
      </c>
      <c r="F460" s="223" t="s">
        <v>538</v>
      </c>
      <c r="G460" s="221"/>
      <c r="H460" s="224">
        <v>4</v>
      </c>
      <c r="I460" s="225"/>
      <c r="J460" s="221"/>
      <c r="K460" s="221"/>
      <c r="L460" s="226"/>
      <c r="M460" s="227"/>
      <c r="N460" s="228"/>
      <c r="O460" s="228"/>
      <c r="P460" s="228"/>
      <c r="Q460" s="228"/>
      <c r="R460" s="228"/>
      <c r="S460" s="228"/>
      <c r="T460" s="229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30" t="s">
        <v>122</v>
      </c>
      <c r="AU460" s="230" t="s">
        <v>80</v>
      </c>
      <c r="AV460" s="13" t="s">
        <v>80</v>
      </c>
      <c r="AW460" s="13" t="s">
        <v>35</v>
      </c>
      <c r="AX460" s="13" t="s">
        <v>73</v>
      </c>
      <c r="AY460" s="230" t="s">
        <v>109</v>
      </c>
    </row>
    <row r="461" s="15" customFormat="1">
      <c r="A461" s="15"/>
      <c r="B461" s="243"/>
      <c r="C461" s="244"/>
      <c r="D461" s="213" t="s">
        <v>122</v>
      </c>
      <c r="E461" s="245" t="s">
        <v>19</v>
      </c>
      <c r="F461" s="246" t="s">
        <v>218</v>
      </c>
      <c r="G461" s="244"/>
      <c r="H461" s="247">
        <v>69</v>
      </c>
      <c r="I461" s="248"/>
      <c r="J461" s="244"/>
      <c r="K461" s="244"/>
      <c r="L461" s="249"/>
      <c r="M461" s="250"/>
      <c r="N461" s="251"/>
      <c r="O461" s="251"/>
      <c r="P461" s="251"/>
      <c r="Q461" s="251"/>
      <c r="R461" s="251"/>
      <c r="S461" s="251"/>
      <c r="T461" s="252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T461" s="253" t="s">
        <v>122</v>
      </c>
      <c r="AU461" s="253" t="s">
        <v>80</v>
      </c>
      <c r="AV461" s="15" t="s">
        <v>131</v>
      </c>
      <c r="AW461" s="15" t="s">
        <v>35</v>
      </c>
      <c r="AX461" s="15" t="s">
        <v>73</v>
      </c>
      <c r="AY461" s="253" t="s">
        <v>109</v>
      </c>
    </row>
    <row r="462" s="14" customFormat="1">
      <c r="A462" s="14"/>
      <c r="B462" s="231"/>
      <c r="C462" s="232"/>
      <c r="D462" s="213" t="s">
        <v>122</v>
      </c>
      <c r="E462" s="233" t="s">
        <v>19</v>
      </c>
      <c r="F462" s="234" t="s">
        <v>124</v>
      </c>
      <c r="G462" s="232"/>
      <c r="H462" s="235">
        <v>2037.3</v>
      </c>
      <c r="I462" s="236"/>
      <c r="J462" s="232"/>
      <c r="K462" s="232"/>
      <c r="L462" s="237"/>
      <c r="M462" s="238"/>
      <c r="N462" s="239"/>
      <c r="O462" s="239"/>
      <c r="P462" s="239"/>
      <c r="Q462" s="239"/>
      <c r="R462" s="239"/>
      <c r="S462" s="239"/>
      <c r="T462" s="240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T462" s="241" t="s">
        <v>122</v>
      </c>
      <c r="AU462" s="241" t="s">
        <v>80</v>
      </c>
      <c r="AV462" s="14" t="s">
        <v>116</v>
      </c>
      <c r="AW462" s="14" t="s">
        <v>35</v>
      </c>
      <c r="AX462" s="14" t="s">
        <v>78</v>
      </c>
      <c r="AY462" s="241" t="s">
        <v>109</v>
      </c>
    </row>
    <row r="463" s="2" customFormat="1" ht="24.15" customHeight="1">
      <c r="A463" s="41"/>
      <c r="B463" s="42"/>
      <c r="C463" s="254" t="s">
        <v>552</v>
      </c>
      <c r="D463" s="254" t="s">
        <v>233</v>
      </c>
      <c r="E463" s="255" t="s">
        <v>553</v>
      </c>
      <c r="F463" s="256" t="s">
        <v>554</v>
      </c>
      <c r="G463" s="257" t="s">
        <v>417</v>
      </c>
      <c r="H463" s="258">
        <v>377.70600000000002</v>
      </c>
      <c r="I463" s="259"/>
      <c r="J463" s="260">
        <f>ROUND(I463*H463,2)</f>
        <v>0</v>
      </c>
      <c r="K463" s="256" t="s">
        <v>115</v>
      </c>
      <c r="L463" s="261"/>
      <c r="M463" s="262" t="s">
        <v>19</v>
      </c>
      <c r="N463" s="263" t="s">
        <v>44</v>
      </c>
      <c r="O463" s="87"/>
      <c r="P463" s="209">
        <f>O463*H463</f>
        <v>0</v>
      </c>
      <c r="Q463" s="209">
        <v>0.048300000000000003</v>
      </c>
      <c r="R463" s="209">
        <f>Q463*H463</f>
        <v>18.243199800000003</v>
      </c>
      <c r="S463" s="209">
        <v>0</v>
      </c>
      <c r="T463" s="210">
        <f>S463*H463</f>
        <v>0</v>
      </c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R463" s="211" t="s">
        <v>169</v>
      </c>
      <c r="AT463" s="211" t="s">
        <v>233</v>
      </c>
      <c r="AU463" s="211" t="s">
        <v>80</v>
      </c>
      <c r="AY463" s="20" t="s">
        <v>109</v>
      </c>
      <c r="BE463" s="212">
        <f>IF(N463="základní",J463,0)</f>
        <v>0</v>
      </c>
      <c r="BF463" s="212">
        <f>IF(N463="snížená",J463,0)</f>
        <v>0</v>
      </c>
      <c r="BG463" s="212">
        <f>IF(N463="zákl. přenesená",J463,0)</f>
        <v>0</v>
      </c>
      <c r="BH463" s="212">
        <f>IF(N463="sníž. přenesená",J463,0)</f>
        <v>0</v>
      </c>
      <c r="BI463" s="212">
        <f>IF(N463="nulová",J463,0)</f>
        <v>0</v>
      </c>
      <c r="BJ463" s="20" t="s">
        <v>78</v>
      </c>
      <c r="BK463" s="212">
        <f>ROUND(I463*H463,2)</f>
        <v>0</v>
      </c>
      <c r="BL463" s="20" t="s">
        <v>116</v>
      </c>
      <c r="BM463" s="211" t="s">
        <v>555</v>
      </c>
    </row>
    <row r="464" s="2" customFormat="1">
      <c r="A464" s="41"/>
      <c r="B464" s="42"/>
      <c r="C464" s="43"/>
      <c r="D464" s="213" t="s">
        <v>118</v>
      </c>
      <c r="E464" s="43"/>
      <c r="F464" s="214" t="s">
        <v>554</v>
      </c>
      <c r="G464" s="43"/>
      <c r="H464" s="43"/>
      <c r="I464" s="215"/>
      <c r="J464" s="43"/>
      <c r="K464" s="43"/>
      <c r="L464" s="47"/>
      <c r="M464" s="216"/>
      <c r="N464" s="217"/>
      <c r="O464" s="87"/>
      <c r="P464" s="87"/>
      <c r="Q464" s="87"/>
      <c r="R464" s="87"/>
      <c r="S464" s="87"/>
      <c r="T464" s="88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T464" s="20" t="s">
        <v>118</v>
      </c>
      <c r="AU464" s="20" t="s">
        <v>80</v>
      </c>
    </row>
    <row r="465" s="13" customFormat="1">
      <c r="A465" s="13"/>
      <c r="B465" s="220"/>
      <c r="C465" s="221"/>
      <c r="D465" s="213" t="s">
        <v>122</v>
      </c>
      <c r="E465" s="222" t="s">
        <v>19</v>
      </c>
      <c r="F465" s="223" t="s">
        <v>556</v>
      </c>
      <c r="G465" s="221"/>
      <c r="H465" s="224">
        <v>130.5</v>
      </c>
      <c r="I465" s="225"/>
      <c r="J465" s="221"/>
      <c r="K465" s="221"/>
      <c r="L465" s="226"/>
      <c r="M465" s="227"/>
      <c r="N465" s="228"/>
      <c r="O465" s="228"/>
      <c r="P465" s="228"/>
      <c r="Q465" s="228"/>
      <c r="R465" s="228"/>
      <c r="S465" s="228"/>
      <c r="T465" s="229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230" t="s">
        <v>122</v>
      </c>
      <c r="AU465" s="230" t="s">
        <v>80</v>
      </c>
      <c r="AV465" s="13" t="s">
        <v>80</v>
      </c>
      <c r="AW465" s="13" t="s">
        <v>35</v>
      </c>
      <c r="AX465" s="13" t="s">
        <v>73</v>
      </c>
      <c r="AY465" s="230" t="s">
        <v>109</v>
      </c>
    </row>
    <row r="466" s="13" customFormat="1">
      <c r="A466" s="13"/>
      <c r="B466" s="220"/>
      <c r="C466" s="221"/>
      <c r="D466" s="213" t="s">
        <v>122</v>
      </c>
      <c r="E466" s="222" t="s">
        <v>19</v>
      </c>
      <c r="F466" s="223" t="s">
        <v>557</v>
      </c>
      <c r="G466" s="221"/>
      <c r="H466" s="224">
        <v>45.5</v>
      </c>
      <c r="I466" s="225"/>
      <c r="J466" s="221"/>
      <c r="K466" s="221"/>
      <c r="L466" s="226"/>
      <c r="M466" s="227"/>
      <c r="N466" s="228"/>
      <c r="O466" s="228"/>
      <c r="P466" s="228"/>
      <c r="Q466" s="228"/>
      <c r="R466" s="228"/>
      <c r="S466" s="228"/>
      <c r="T466" s="229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30" t="s">
        <v>122</v>
      </c>
      <c r="AU466" s="230" t="s">
        <v>80</v>
      </c>
      <c r="AV466" s="13" t="s">
        <v>80</v>
      </c>
      <c r="AW466" s="13" t="s">
        <v>35</v>
      </c>
      <c r="AX466" s="13" t="s">
        <v>73</v>
      </c>
      <c r="AY466" s="230" t="s">
        <v>109</v>
      </c>
    </row>
    <row r="467" s="13" customFormat="1">
      <c r="A467" s="13"/>
      <c r="B467" s="220"/>
      <c r="C467" s="221"/>
      <c r="D467" s="213" t="s">
        <v>122</v>
      </c>
      <c r="E467" s="222" t="s">
        <v>19</v>
      </c>
      <c r="F467" s="223" t="s">
        <v>558</v>
      </c>
      <c r="G467" s="221"/>
      <c r="H467" s="224">
        <v>44</v>
      </c>
      <c r="I467" s="225"/>
      <c r="J467" s="221"/>
      <c r="K467" s="221"/>
      <c r="L467" s="226"/>
      <c r="M467" s="227"/>
      <c r="N467" s="228"/>
      <c r="O467" s="228"/>
      <c r="P467" s="228"/>
      <c r="Q467" s="228"/>
      <c r="R467" s="228"/>
      <c r="S467" s="228"/>
      <c r="T467" s="229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230" t="s">
        <v>122</v>
      </c>
      <c r="AU467" s="230" t="s">
        <v>80</v>
      </c>
      <c r="AV467" s="13" t="s">
        <v>80</v>
      </c>
      <c r="AW467" s="13" t="s">
        <v>35</v>
      </c>
      <c r="AX467" s="13" t="s">
        <v>73</v>
      </c>
      <c r="AY467" s="230" t="s">
        <v>109</v>
      </c>
    </row>
    <row r="468" s="13" customFormat="1">
      <c r="A468" s="13"/>
      <c r="B468" s="220"/>
      <c r="C468" s="221"/>
      <c r="D468" s="213" t="s">
        <v>122</v>
      </c>
      <c r="E468" s="222" t="s">
        <v>19</v>
      </c>
      <c r="F468" s="223" t="s">
        <v>559</v>
      </c>
      <c r="G468" s="221"/>
      <c r="H468" s="224">
        <v>122.3</v>
      </c>
      <c r="I468" s="225"/>
      <c r="J468" s="221"/>
      <c r="K468" s="221"/>
      <c r="L468" s="226"/>
      <c r="M468" s="227"/>
      <c r="N468" s="228"/>
      <c r="O468" s="228"/>
      <c r="P468" s="228"/>
      <c r="Q468" s="228"/>
      <c r="R468" s="228"/>
      <c r="S468" s="228"/>
      <c r="T468" s="229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30" t="s">
        <v>122</v>
      </c>
      <c r="AU468" s="230" t="s">
        <v>80</v>
      </c>
      <c r="AV468" s="13" t="s">
        <v>80</v>
      </c>
      <c r="AW468" s="13" t="s">
        <v>35</v>
      </c>
      <c r="AX468" s="13" t="s">
        <v>73</v>
      </c>
      <c r="AY468" s="230" t="s">
        <v>109</v>
      </c>
    </row>
    <row r="469" s="13" customFormat="1">
      <c r="A469" s="13"/>
      <c r="B469" s="220"/>
      <c r="C469" s="221"/>
      <c r="D469" s="213" t="s">
        <v>122</v>
      </c>
      <c r="E469" s="222" t="s">
        <v>19</v>
      </c>
      <c r="F469" s="223" t="s">
        <v>560</v>
      </c>
      <c r="G469" s="221"/>
      <c r="H469" s="224">
        <v>28</v>
      </c>
      <c r="I469" s="225"/>
      <c r="J469" s="221"/>
      <c r="K469" s="221"/>
      <c r="L469" s="226"/>
      <c r="M469" s="227"/>
      <c r="N469" s="228"/>
      <c r="O469" s="228"/>
      <c r="P469" s="228"/>
      <c r="Q469" s="228"/>
      <c r="R469" s="228"/>
      <c r="S469" s="228"/>
      <c r="T469" s="229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30" t="s">
        <v>122</v>
      </c>
      <c r="AU469" s="230" t="s">
        <v>80</v>
      </c>
      <c r="AV469" s="13" t="s">
        <v>80</v>
      </c>
      <c r="AW469" s="13" t="s">
        <v>35</v>
      </c>
      <c r="AX469" s="13" t="s">
        <v>73</v>
      </c>
      <c r="AY469" s="230" t="s">
        <v>109</v>
      </c>
    </row>
    <row r="470" s="14" customFormat="1">
      <c r="A470" s="14"/>
      <c r="B470" s="231"/>
      <c r="C470" s="232"/>
      <c r="D470" s="213" t="s">
        <v>122</v>
      </c>
      <c r="E470" s="233" t="s">
        <v>19</v>
      </c>
      <c r="F470" s="234" t="s">
        <v>124</v>
      </c>
      <c r="G470" s="232"/>
      <c r="H470" s="235">
        <v>370.30000000000001</v>
      </c>
      <c r="I470" s="236"/>
      <c r="J470" s="232"/>
      <c r="K470" s="232"/>
      <c r="L470" s="237"/>
      <c r="M470" s="238"/>
      <c r="N470" s="239"/>
      <c r="O470" s="239"/>
      <c r="P470" s="239"/>
      <c r="Q470" s="239"/>
      <c r="R470" s="239"/>
      <c r="S470" s="239"/>
      <c r="T470" s="240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T470" s="241" t="s">
        <v>122</v>
      </c>
      <c r="AU470" s="241" t="s">
        <v>80</v>
      </c>
      <c r="AV470" s="14" t="s">
        <v>116</v>
      </c>
      <c r="AW470" s="14" t="s">
        <v>35</v>
      </c>
      <c r="AX470" s="14" t="s">
        <v>78</v>
      </c>
      <c r="AY470" s="241" t="s">
        <v>109</v>
      </c>
    </row>
    <row r="471" s="13" customFormat="1">
      <c r="A471" s="13"/>
      <c r="B471" s="220"/>
      <c r="C471" s="221"/>
      <c r="D471" s="213" t="s">
        <v>122</v>
      </c>
      <c r="E471" s="221"/>
      <c r="F471" s="223" t="s">
        <v>561</v>
      </c>
      <c r="G471" s="221"/>
      <c r="H471" s="224">
        <v>377.70600000000002</v>
      </c>
      <c r="I471" s="225"/>
      <c r="J471" s="221"/>
      <c r="K471" s="221"/>
      <c r="L471" s="226"/>
      <c r="M471" s="227"/>
      <c r="N471" s="228"/>
      <c r="O471" s="228"/>
      <c r="P471" s="228"/>
      <c r="Q471" s="228"/>
      <c r="R471" s="228"/>
      <c r="S471" s="228"/>
      <c r="T471" s="229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30" t="s">
        <v>122</v>
      </c>
      <c r="AU471" s="230" t="s">
        <v>80</v>
      </c>
      <c r="AV471" s="13" t="s">
        <v>80</v>
      </c>
      <c r="AW471" s="13" t="s">
        <v>4</v>
      </c>
      <c r="AX471" s="13" t="s">
        <v>78</v>
      </c>
      <c r="AY471" s="230" t="s">
        <v>109</v>
      </c>
    </row>
    <row r="472" s="2" customFormat="1" ht="16.5" customHeight="1">
      <c r="A472" s="41"/>
      <c r="B472" s="42"/>
      <c r="C472" s="254" t="s">
        <v>562</v>
      </c>
      <c r="D472" s="254" t="s">
        <v>233</v>
      </c>
      <c r="E472" s="255" t="s">
        <v>563</v>
      </c>
      <c r="F472" s="256" t="s">
        <v>564</v>
      </c>
      <c r="G472" s="257" t="s">
        <v>417</v>
      </c>
      <c r="H472" s="258">
        <v>1625.8800000000001</v>
      </c>
      <c r="I472" s="259"/>
      <c r="J472" s="260">
        <f>ROUND(I472*H472,2)</f>
        <v>0</v>
      </c>
      <c r="K472" s="256" t="s">
        <v>115</v>
      </c>
      <c r="L472" s="261"/>
      <c r="M472" s="262" t="s">
        <v>19</v>
      </c>
      <c r="N472" s="263" t="s">
        <v>44</v>
      </c>
      <c r="O472" s="87"/>
      <c r="P472" s="209">
        <f>O472*H472</f>
        <v>0</v>
      </c>
      <c r="Q472" s="209">
        <v>0.080000000000000002</v>
      </c>
      <c r="R472" s="209">
        <f>Q472*H472</f>
        <v>130.07040000000001</v>
      </c>
      <c r="S472" s="209">
        <v>0</v>
      </c>
      <c r="T472" s="210">
        <f>S472*H472</f>
        <v>0</v>
      </c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R472" s="211" t="s">
        <v>169</v>
      </c>
      <c r="AT472" s="211" t="s">
        <v>233</v>
      </c>
      <c r="AU472" s="211" t="s">
        <v>80</v>
      </c>
      <c r="AY472" s="20" t="s">
        <v>109</v>
      </c>
      <c r="BE472" s="212">
        <f>IF(N472="základní",J472,0)</f>
        <v>0</v>
      </c>
      <c r="BF472" s="212">
        <f>IF(N472="snížená",J472,0)</f>
        <v>0</v>
      </c>
      <c r="BG472" s="212">
        <f>IF(N472="zákl. přenesená",J472,0)</f>
        <v>0</v>
      </c>
      <c r="BH472" s="212">
        <f>IF(N472="sníž. přenesená",J472,0)</f>
        <v>0</v>
      </c>
      <c r="BI472" s="212">
        <f>IF(N472="nulová",J472,0)</f>
        <v>0</v>
      </c>
      <c r="BJ472" s="20" t="s">
        <v>78</v>
      </c>
      <c r="BK472" s="212">
        <f>ROUND(I472*H472,2)</f>
        <v>0</v>
      </c>
      <c r="BL472" s="20" t="s">
        <v>116</v>
      </c>
      <c r="BM472" s="211" t="s">
        <v>565</v>
      </c>
    </row>
    <row r="473" s="2" customFormat="1">
      <c r="A473" s="41"/>
      <c r="B473" s="42"/>
      <c r="C473" s="43"/>
      <c r="D473" s="213" t="s">
        <v>118</v>
      </c>
      <c r="E473" s="43"/>
      <c r="F473" s="214" t="s">
        <v>564</v>
      </c>
      <c r="G473" s="43"/>
      <c r="H473" s="43"/>
      <c r="I473" s="215"/>
      <c r="J473" s="43"/>
      <c r="K473" s="43"/>
      <c r="L473" s="47"/>
      <c r="M473" s="216"/>
      <c r="N473" s="217"/>
      <c r="O473" s="87"/>
      <c r="P473" s="87"/>
      <c r="Q473" s="87"/>
      <c r="R473" s="87"/>
      <c r="S473" s="87"/>
      <c r="T473" s="88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T473" s="20" t="s">
        <v>118</v>
      </c>
      <c r="AU473" s="20" t="s">
        <v>80</v>
      </c>
    </row>
    <row r="474" s="13" customFormat="1">
      <c r="A474" s="13"/>
      <c r="B474" s="220"/>
      <c r="C474" s="221"/>
      <c r="D474" s="213" t="s">
        <v>122</v>
      </c>
      <c r="E474" s="222" t="s">
        <v>19</v>
      </c>
      <c r="F474" s="223" t="s">
        <v>566</v>
      </c>
      <c r="G474" s="221"/>
      <c r="H474" s="224">
        <v>414.5</v>
      </c>
      <c r="I474" s="225"/>
      <c r="J474" s="221"/>
      <c r="K474" s="221"/>
      <c r="L474" s="226"/>
      <c r="M474" s="227"/>
      <c r="N474" s="228"/>
      <c r="O474" s="228"/>
      <c r="P474" s="228"/>
      <c r="Q474" s="228"/>
      <c r="R474" s="228"/>
      <c r="S474" s="228"/>
      <c r="T474" s="229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30" t="s">
        <v>122</v>
      </c>
      <c r="AU474" s="230" t="s">
        <v>80</v>
      </c>
      <c r="AV474" s="13" t="s">
        <v>80</v>
      </c>
      <c r="AW474" s="13" t="s">
        <v>35</v>
      </c>
      <c r="AX474" s="13" t="s">
        <v>73</v>
      </c>
      <c r="AY474" s="230" t="s">
        <v>109</v>
      </c>
    </row>
    <row r="475" s="13" customFormat="1">
      <c r="A475" s="13"/>
      <c r="B475" s="220"/>
      <c r="C475" s="221"/>
      <c r="D475" s="213" t="s">
        <v>122</v>
      </c>
      <c r="E475" s="222" t="s">
        <v>19</v>
      </c>
      <c r="F475" s="223" t="s">
        <v>567</v>
      </c>
      <c r="G475" s="221"/>
      <c r="H475" s="224">
        <v>350</v>
      </c>
      <c r="I475" s="225"/>
      <c r="J475" s="221"/>
      <c r="K475" s="221"/>
      <c r="L475" s="226"/>
      <c r="M475" s="227"/>
      <c r="N475" s="228"/>
      <c r="O475" s="228"/>
      <c r="P475" s="228"/>
      <c r="Q475" s="228"/>
      <c r="R475" s="228"/>
      <c r="S475" s="228"/>
      <c r="T475" s="229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30" t="s">
        <v>122</v>
      </c>
      <c r="AU475" s="230" t="s">
        <v>80</v>
      </c>
      <c r="AV475" s="13" t="s">
        <v>80</v>
      </c>
      <c r="AW475" s="13" t="s">
        <v>35</v>
      </c>
      <c r="AX475" s="13" t="s">
        <v>73</v>
      </c>
      <c r="AY475" s="230" t="s">
        <v>109</v>
      </c>
    </row>
    <row r="476" s="13" customFormat="1">
      <c r="A476" s="13"/>
      <c r="B476" s="220"/>
      <c r="C476" s="221"/>
      <c r="D476" s="213" t="s">
        <v>122</v>
      </c>
      <c r="E476" s="222" t="s">
        <v>19</v>
      </c>
      <c r="F476" s="223" t="s">
        <v>568</v>
      </c>
      <c r="G476" s="221"/>
      <c r="H476" s="224">
        <v>396.5</v>
      </c>
      <c r="I476" s="225"/>
      <c r="J476" s="221"/>
      <c r="K476" s="221"/>
      <c r="L476" s="226"/>
      <c r="M476" s="227"/>
      <c r="N476" s="228"/>
      <c r="O476" s="228"/>
      <c r="P476" s="228"/>
      <c r="Q476" s="228"/>
      <c r="R476" s="228"/>
      <c r="S476" s="228"/>
      <c r="T476" s="229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30" t="s">
        <v>122</v>
      </c>
      <c r="AU476" s="230" t="s">
        <v>80</v>
      </c>
      <c r="AV476" s="13" t="s">
        <v>80</v>
      </c>
      <c r="AW476" s="13" t="s">
        <v>35</v>
      </c>
      <c r="AX476" s="13" t="s">
        <v>73</v>
      </c>
      <c r="AY476" s="230" t="s">
        <v>109</v>
      </c>
    </row>
    <row r="477" s="13" customFormat="1">
      <c r="A477" s="13"/>
      <c r="B477" s="220"/>
      <c r="C477" s="221"/>
      <c r="D477" s="213" t="s">
        <v>122</v>
      </c>
      <c r="E477" s="222" t="s">
        <v>19</v>
      </c>
      <c r="F477" s="223" t="s">
        <v>569</v>
      </c>
      <c r="G477" s="221"/>
      <c r="H477" s="224">
        <v>98</v>
      </c>
      <c r="I477" s="225"/>
      <c r="J477" s="221"/>
      <c r="K477" s="221"/>
      <c r="L477" s="226"/>
      <c r="M477" s="227"/>
      <c r="N477" s="228"/>
      <c r="O477" s="228"/>
      <c r="P477" s="228"/>
      <c r="Q477" s="228"/>
      <c r="R477" s="228"/>
      <c r="S477" s="228"/>
      <c r="T477" s="229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30" t="s">
        <v>122</v>
      </c>
      <c r="AU477" s="230" t="s">
        <v>80</v>
      </c>
      <c r="AV477" s="13" t="s">
        <v>80</v>
      </c>
      <c r="AW477" s="13" t="s">
        <v>35</v>
      </c>
      <c r="AX477" s="13" t="s">
        <v>73</v>
      </c>
      <c r="AY477" s="230" t="s">
        <v>109</v>
      </c>
    </row>
    <row r="478" s="13" customFormat="1">
      <c r="A478" s="13"/>
      <c r="B478" s="220"/>
      <c r="C478" s="221"/>
      <c r="D478" s="213" t="s">
        <v>122</v>
      </c>
      <c r="E478" s="222" t="s">
        <v>19</v>
      </c>
      <c r="F478" s="223" t="s">
        <v>570</v>
      </c>
      <c r="G478" s="221"/>
      <c r="H478" s="224">
        <v>270</v>
      </c>
      <c r="I478" s="225"/>
      <c r="J478" s="221"/>
      <c r="K478" s="221"/>
      <c r="L478" s="226"/>
      <c r="M478" s="227"/>
      <c r="N478" s="228"/>
      <c r="O478" s="228"/>
      <c r="P478" s="228"/>
      <c r="Q478" s="228"/>
      <c r="R478" s="228"/>
      <c r="S478" s="228"/>
      <c r="T478" s="229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30" t="s">
        <v>122</v>
      </c>
      <c r="AU478" s="230" t="s">
        <v>80</v>
      </c>
      <c r="AV478" s="13" t="s">
        <v>80</v>
      </c>
      <c r="AW478" s="13" t="s">
        <v>35</v>
      </c>
      <c r="AX478" s="13" t="s">
        <v>73</v>
      </c>
      <c r="AY478" s="230" t="s">
        <v>109</v>
      </c>
    </row>
    <row r="479" s="13" customFormat="1">
      <c r="A479" s="13"/>
      <c r="B479" s="220"/>
      <c r="C479" s="221"/>
      <c r="D479" s="213" t="s">
        <v>122</v>
      </c>
      <c r="E479" s="222" t="s">
        <v>19</v>
      </c>
      <c r="F479" s="223" t="s">
        <v>571</v>
      </c>
      <c r="G479" s="221"/>
      <c r="H479" s="224">
        <v>65</v>
      </c>
      <c r="I479" s="225"/>
      <c r="J479" s="221"/>
      <c r="K479" s="221"/>
      <c r="L479" s="226"/>
      <c r="M479" s="227"/>
      <c r="N479" s="228"/>
      <c r="O479" s="228"/>
      <c r="P479" s="228"/>
      <c r="Q479" s="228"/>
      <c r="R479" s="228"/>
      <c r="S479" s="228"/>
      <c r="T479" s="229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30" t="s">
        <v>122</v>
      </c>
      <c r="AU479" s="230" t="s">
        <v>80</v>
      </c>
      <c r="AV479" s="13" t="s">
        <v>80</v>
      </c>
      <c r="AW479" s="13" t="s">
        <v>35</v>
      </c>
      <c r="AX479" s="13" t="s">
        <v>73</v>
      </c>
      <c r="AY479" s="230" t="s">
        <v>109</v>
      </c>
    </row>
    <row r="480" s="14" customFormat="1">
      <c r="A480" s="14"/>
      <c r="B480" s="231"/>
      <c r="C480" s="232"/>
      <c r="D480" s="213" t="s">
        <v>122</v>
      </c>
      <c r="E480" s="233" t="s">
        <v>19</v>
      </c>
      <c r="F480" s="234" t="s">
        <v>124</v>
      </c>
      <c r="G480" s="232"/>
      <c r="H480" s="235">
        <v>1594</v>
      </c>
      <c r="I480" s="236"/>
      <c r="J480" s="232"/>
      <c r="K480" s="232"/>
      <c r="L480" s="237"/>
      <c r="M480" s="238"/>
      <c r="N480" s="239"/>
      <c r="O480" s="239"/>
      <c r="P480" s="239"/>
      <c r="Q480" s="239"/>
      <c r="R480" s="239"/>
      <c r="S480" s="239"/>
      <c r="T480" s="240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T480" s="241" t="s">
        <v>122</v>
      </c>
      <c r="AU480" s="241" t="s">
        <v>80</v>
      </c>
      <c r="AV480" s="14" t="s">
        <v>116</v>
      </c>
      <c r="AW480" s="14" t="s">
        <v>35</v>
      </c>
      <c r="AX480" s="14" t="s">
        <v>78</v>
      </c>
      <c r="AY480" s="241" t="s">
        <v>109</v>
      </c>
    </row>
    <row r="481" s="13" customFormat="1">
      <c r="A481" s="13"/>
      <c r="B481" s="220"/>
      <c r="C481" s="221"/>
      <c r="D481" s="213" t="s">
        <v>122</v>
      </c>
      <c r="E481" s="221"/>
      <c r="F481" s="223" t="s">
        <v>572</v>
      </c>
      <c r="G481" s="221"/>
      <c r="H481" s="224">
        <v>1625.8800000000001</v>
      </c>
      <c r="I481" s="225"/>
      <c r="J481" s="221"/>
      <c r="K481" s="221"/>
      <c r="L481" s="226"/>
      <c r="M481" s="227"/>
      <c r="N481" s="228"/>
      <c r="O481" s="228"/>
      <c r="P481" s="228"/>
      <c r="Q481" s="228"/>
      <c r="R481" s="228"/>
      <c r="S481" s="228"/>
      <c r="T481" s="229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30" t="s">
        <v>122</v>
      </c>
      <c r="AU481" s="230" t="s">
        <v>80</v>
      </c>
      <c r="AV481" s="13" t="s">
        <v>80</v>
      </c>
      <c r="AW481" s="13" t="s">
        <v>4</v>
      </c>
      <c r="AX481" s="13" t="s">
        <v>78</v>
      </c>
      <c r="AY481" s="230" t="s">
        <v>109</v>
      </c>
    </row>
    <row r="482" s="2" customFormat="1" ht="24.15" customHeight="1">
      <c r="A482" s="41"/>
      <c r="B482" s="42"/>
      <c r="C482" s="254" t="s">
        <v>573</v>
      </c>
      <c r="D482" s="254" t="s">
        <v>233</v>
      </c>
      <c r="E482" s="255" t="s">
        <v>574</v>
      </c>
      <c r="F482" s="256" t="s">
        <v>575</v>
      </c>
      <c r="G482" s="257" t="s">
        <v>417</v>
      </c>
      <c r="H482" s="258">
        <v>74.459999999999994</v>
      </c>
      <c r="I482" s="259"/>
      <c r="J482" s="260">
        <f>ROUND(I482*H482,2)</f>
        <v>0</v>
      </c>
      <c r="K482" s="256" t="s">
        <v>115</v>
      </c>
      <c r="L482" s="261"/>
      <c r="M482" s="262" t="s">
        <v>19</v>
      </c>
      <c r="N482" s="263" t="s">
        <v>44</v>
      </c>
      <c r="O482" s="87"/>
      <c r="P482" s="209">
        <f>O482*H482</f>
        <v>0</v>
      </c>
      <c r="Q482" s="209">
        <v>0.085999999999999993</v>
      </c>
      <c r="R482" s="209">
        <f>Q482*H482</f>
        <v>6.4035599999999988</v>
      </c>
      <c r="S482" s="209">
        <v>0</v>
      </c>
      <c r="T482" s="210">
        <f>S482*H482</f>
        <v>0</v>
      </c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R482" s="211" t="s">
        <v>169</v>
      </c>
      <c r="AT482" s="211" t="s">
        <v>233</v>
      </c>
      <c r="AU482" s="211" t="s">
        <v>80</v>
      </c>
      <c r="AY482" s="20" t="s">
        <v>109</v>
      </c>
      <c r="BE482" s="212">
        <f>IF(N482="základní",J482,0)</f>
        <v>0</v>
      </c>
      <c r="BF482" s="212">
        <f>IF(N482="snížená",J482,0)</f>
        <v>0</v>
      </c>
      <c r="BG482" s="212">
        <f>IF(N482="zákl. přenesená",J482,0)</f>
        <v>0</v>
      </c>
      <c r="BH482" s="212">
        <f>IF(N482="sníž. přenesená",J482,0)</f>
        <v>0</v>
      </c>
      <c r="BI482" s="212">
        <f>IF(N482="nulová",J482,0)</f>
        <v>0</v>
      </c>
      <c r="BJ482" s="20" t="s">
        <v>78</v>
      </c>
      <c r="BK482" s="212">
        <f>ROUND(I482*H482,2)</f>
        <v>0</v>
      </c>
      <c r="BL482" s="20" t="s">
        <v>116</v>
      </c>
      <c r="BM482" s="211" t="s">
        <v>576</v>
      </c>
    </row>
    <row r="483" s="2" customFormat="1">
      <c r="A483" s="41"/>
      <c r="B483" s="42"/>
      <c r="C483" s="43"/>
      <c r="D483" s="213" t="s">
        <v>118</v>
      </c>
      <c r="E483" s="43"/>
      <c r="F483" s="214" t="s">
        <v>575</v>
      </c>
      <c r="G483" s="43"/>
      <c r="H483" s="43"/>
      <c r="I483" s="215"/>
      <c r="J483" s="43"/>
      <c r="K483" s="43"/>
      <c r="L483" s="47"/>
      <c r="M483" s="216"/>
      <c r="N483" s="217"/>
      <c r="O483" s="87"/>
      <c r="P483" s="87"/>
      <c r="Q483" s="87"/>
      <c r="R483" s="87"/>
      <c r="S483" s="87"/>
      <c r="T483" s="88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T483" s="20" t="s">
        <v>118</v>
      </c>
      <c r="AU483" s="20" t="s">
        <v>80</v>
      </c>
    </row>
    <row r="484" s="13" customFormat="1">
      <c r="A484" s="13"/>
      <c r="B484" s="220"/>
      <c r="C484" s="221"/>
      <c r="D484" s="213" t="s">
        <v>122</v>
      </c>
      <c r="E484" s="222" t="s">
        <v>19</v>
      </c>
      <c r="F484" s="223" t="s">
        <v>556</v>
      </c>
      <c r="G484" s="221"/>
      <c r="H484" s="224">
        <v>130.5</v>
      </c>
      <c r="I484" s="225"/>
      <c r="J484" s="221"/>
      <c r="K484" s="221"/>
      <c r="L484" s="226"/>
      <c r="M484" s="227"/>
      <c r="N484" s="228"/>
      <c r="O484" s="228"/>
      <c r="P484" s="228"/>
      <c r="Q484" s="228"/>
      <c r="R484" s="228"/>
      <c r="S484" s="228"/>
      <c r="T484" s="229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30" t="s">
        <v>122</v>
      </c>
      <c r="AU484" s="230" t="s">
        <v>80</v>
      </c>
      <c r="AV484" s="13" t="s">
        <v>80</v>
      </c>
      <c r="AW484" s="13" t="s">
        <v>35</v>
      </c>
      <c r="AX484" s="13" t="s">
        <v>73</v>
      </c>
      <c r="AY484" s="230" t="s">
        <v>109</v>
      </c>
    </row>
    <row r="485" s="13" customFormat="1">
      <c r="A485" s="13"/>
      <c r="B485" s="220"/>
      <c r="C485" s="221"/>
      <c r="D485" s="213" t="s">
        <v>122</v>
      </c>
      <c r="E485" s="222" t="s">
        <v>19</v>
      </c>
      <c r="F485" s="223" t="s">
        <v>557</v>
      </c>
      <c r="G485" s="221"/>
      <c r="H485" s="224">
        <v>45.5</v>
      </c>
      <c r="I485" s="225"/>
      <c r="J485" s="221"/>
      <c r="K485" s="221"/>
      <c r="L485" s="226"/>
      <c r="M485" s="227"/>
      <c r="N485" s="228"/>
      <c r="O485" s="228"/>
      <c r="P485" s="228"/>
      <c r="Q485" s="228"/>
      <c r="R485" s="228"/>
      <c r="S485" s="228"/>
      <c r="T485" s="229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30" t="s">
        <v>122</v>
      </c>
      <c r="AU485" s="230" t="s">
        <v>80</v>
      </c>
      <c r="AV485" s="13" t="s">
        <v>80</v>
      </c>
      <c r="AW485" s="13" t="s">
        <v>35</v>
      </c>
      <c r="AX485" s="13" t="s">
        <v>73</v>
      </c>
      <c r="AY485" s="230" t="s">
        <v>109</v>
      </c>
    </row>
    <row r="486" s="13" customFormat="1">
      <c r="A486" s="13"/>
      <c r="B486" s="220"/>
      <c r="C486" s="221"/>
      <c r="D486" s="213" t="s">
        <v>122</v>
      </c>
      <c r="E486" s="222" t="s">
        <v>19</v>
      </c>
      <c r="F486" s="223" t="s">
        <v>558</v>
      </c>
      <c r="G486" s="221"/>
      <c r="H486" s="224">
        <v>44</v>
      </c>
      <c r="I486" s="225"/>
      <c r="J486" s="221"/>
      <c r="K486" s="221"/>
      <c r="L486" s="226"/>
      <c r="M486" s="227"/>
      <c r="N486" s="228"/>
      <c r="O486" s="228"/>
      <c r="P486" s="228"/>
      <c r="Q486" s="228"/>
      <c r="R486" s="228"/>
      <c r="S486" s="228"/>
      <c r="T486" s="229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30" t="s">
        <v>122</v>
      </c>
      <c r="AU486" s="230" t="s">
        <v>80</v>
      </c>
      <c r="AV486" s="13" t="s">
        <v>80</v>
      </c>
      <c r="AW486" s="13" t="s">
        <v>35</v>
      </c>
      <c r="AX486" s="13" t="s">
        <v>73</v>
      </c>
      <c r="AY486" s="230" t="s">
        <v>109</v>
      </c>
    </row>
    <row r="487" s="14" customFormat="1">
      <c r="A487" s="14"/>
      <c r="B487" s="231"/>
      <c r="C487" s="232"/>
      <c r="D487" s="213" t="s">
        <v>122</v>
      </c>
      <c r="E487" s="233" t="s">
        <v>19</v>
      </c>
      <c r="F487" s="234" t="s">
        <v>124</v>
      </c>
      <c r="G487" s="232"/>
      <c r="H487" s="235">
        <v>220</v>
      </c>
      <c r="I487" s="236"/>
      <c r="J487" s="232"/>
      <c r="K487" s="232"/>
      <c r="L487" s="237"/>
      <c r="M487" s="238"/>
      <c r="N487" s="239"/>
      <c r="O487" s="239"/>
      <c r="P487" s="239"/>
      <c r="Q487" s="239"/>
      <c r="R487" s="239"/>
      <c r="S487" s="239"/>
      <c r="T487" s="240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41" t="s">
        <v>122</v>
      </c>
      <c r="AU487" s="241" t="s">
        <v>80</v>
      </c>
      <c r="AV487" s="14" t="s">
        <v>116</v>
      </c>
      <c r="AW487" s="14" t="s">
        <v>35</v>
      </c>
      <c r="AX487" s="14" t="s">
        <v>73</v>
      </c>
      <c r="AY487" s="241" t="s">
        <v>109</v>
      </c>
    </row>
    <row r="488" s="16" customFormat="1">
      <c r="A488" s="16"/>
      <c r="B488" s="264"/>
      <c r="C488" s="265"/>
      <c r="D488" s="213" t="s">
        <v>122</v>
      </c>
      <c r="E488" s="266" t="s">
        <v>19</v>
      </c>
      <c r="F488" s="267" t="s">
        <v>531</v>
      </c>
      <c r="G488" s="265"/>
      <c r="H488" s="266" t="s">
        <v>19</v>
      </c>
      <c r="I488" s="268"/>
      <c r="J488" s="265"/>
      <c r="K488" s="265"/>
      <c r="L488" s="269"/>
      <c r="M488" s="270"/>
      <c r="N488" s="271"/>
      <c r="O488" s="271"/>
      <c r="P488" s="271"/>
      <c r="Q488" s="271"/>
      <c r="R488" s="271"/>
      <c r="S488" s="271"/>
      <c r="T488" s="272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T488" s="273" t="s">
        <v>122</v>
      </c>
      <c r="AU488" s="273" t="s">
        <v>80</v>
      </c>
      <c r="AV488" s="16" t="s">
        <v>78</v>
      </c>
      <c r="AW488" s="16" t="s">
        <v>35</v>
      </c>
      <c r="AX488" s="16" t="s">
        <v>73</v>
      </c>
      <c r="AY488" s="273" t="s">
        <v>109</v>
      </c>
    </row>
    <row r="489" s="13" customFormat="1">
      <c r="A489" s="13"/>
      <c r="B489" s="220"/>
      <c r="C489" s="221"/>
      <c r="D489" s="213" t="s">
        <v>122</v>
      </c>
      <c r="E489" s="222" t="s">
        <v>19</v>
      </c>
      <c r="F489" s="223" t="s">
        <v>577</v>
      </c>
      <c r="G489" s="221"/>
      <c r="H489" s="224">
        <v>10</v>
      </c>
      <c r="I489" s="225"/>
      <c r="J489" s="221"/>
      <c r="K489" s="221"/>
      <c r="L489" s="226"/>
      <c r="M489" s="227"/>
      <c r="N489" s="228"/>
      <c r="O489" s="228"/>
      <c r="P489" s="228"/>
      <c r="Q489" s="228"/>
      <c r="R489" s="228"/>
      <c r="S489" s="228"/>
      <c r="T489" s="229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T489" s="230" t="s">
        <v>122</v>
      </c>
      <c r="AU489" s="230" t="s">
        <v>80</v>
      </c>
      <c r="AV489" s="13" t="s">
        <v>80</v>
      </c>
      <c r="AW489" s="13" t="s">
        <v>35</v>
      </c>
      <c r="AX489" s="13" t="s">
        <v>73</v>
      </c>
      <c r="AY489" s="230" t="s">
        <v>109</v>
      </c>
    </row>
    <row r="490" s="13" customFormat="1">
      <c r="A490" s="13"/>
      <c r="B490" s="220"/>
      <c r="C490" s="221"/>
      <c r="D490" s="213" t="s">
        <v>122</v>
      </c>
      <c r="E490" s="222" t="s">
        <v>19</v>
      </c>
      <c r="F490" s="223" t="s">
        <v>578</v>
      </c>
      <c r="G490" s="221"/>
      <c r="H490" s="224">
        <v>9</v>
      </c>
      <c r="I490" s="225"/>
      <c r="J490" s="221"/>
      <c r="K490" s="221"/>
      <c r="L490" s="226"/>
      <c r="M490" s="227"/>
      <c r="N490" s="228"/>
      <c r="O490" s="228"/>
      <c r="P490" s="228"/>
      <c r="Q490" s="228"/>
      <c r="R490" s="228"/>
      <c r="S490" s="228"/>
      <c r="T490" s="229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30" t="s">
        <v>122</v>
      </c>
      <c r="AU490" s="230" t="s">
        <v>80</v>
      </c>
      <c r="AV490" s="13" t="s">
        <v>80</v>
      </c>
      <c r="AW490" s="13" t="s">
        <v>35</v>
      </c>
      <c r="AX490" s="13" t="s">
        <v>73</v>
      </c>
      <c r="AY490" s="230" t="s">
        <v>109</v>
      </c>
    </row>
    <row r="491" s="15" customFormat="1">
      <c r="A491" s="15"/>
      <c r="B491" s="243"/>
      <c r="C491" s="244"/>
      <c r="D491" s="213" t="s">
        <v>122</v>
      </c>
      <c r="E491" s="245" t="s">
        <v>19</v>
      </c>
      <c r="F491" s="246" t="s">
        <v>218</v>
      </c>
      <c r="G491" s="244"/>
      <c r="H491" s="247">
        <v>19</v>
      </c>
      <c r="I491" s="248"/>
      <c r="J491" s="244"/>
      <c r="K491" s="244"/>
      <c r="L491" s="249"/>
      <c r="M491" s="250"/>
      <c r="N491" s="251"/>
      <c r="O491" s="251"/>
      <c r="P491" s="251"/>
      <c r="Q491" s="251"/>
      <c r="R491" s="251"/>
      <c r="S491" s="251"/>
      <c r="T491" s="252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T491" s="253" t="s">
        <v>122</v>
      </c>
      <c r="AU491" s="253" t="s">
        <v>80</v>
      </c>
      <c r="AV491" s="15" t="s">
        <v>131</v>
      </c>
      <c r="AW491" s="15" t="s">
        <v>35</v>
      </c>
      <c r="AX491" s="15" t="s">
        <v>73</v>
      </c>
      <c r="AY491" s="253" t="s">
        <v>109</v>
      </c>
    </row>
    <row r="492" s="16" customFormat="1">
      <c r="A492" s="16"/>
      <c r="B492" s="264"/>
      <c r="C492" s="265"/>
      <c r="D492" s="213" t="s">
        <v>122</v>
      </c>
      <c r="E492" s="266" t="s">
        <v>19</v>
      </c>
      <c r="F492" s="267" t="s">
        <v>535</v>
      </c>
      <c r="G492" s="265"/>
      <c r="H492" s="266" t="s">
        <v>19</v>
      </c>
      <c r="I492" s="268"/>
      <c r="J492" s="265"/>
      <c r="K492" s="265"/>
      <c r="L492" s="269"/>
      <c r="M492" s="270"/>
      <c r="N492" s="271"/>
      <c r="O492" s="271"/>
      <c r="P492" s="271"/>
      <c r="Q492" s="271"/>
      <c r="R492" s="271"/>
      <c r="S492" s="271"/>
      <c r="T492" s="272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T492" s="273" t="s">
        <v>122</v>
      </c>
      <c r="AU492" s="273" t="s">
        <v>80</v>
      </c>
      <c r="AV492" s="16" t="s">
        <v>78</v>
      </c>
      <c r="AW492" s="16" t="s">
        <v>35</v>
      </c>
      <c r="AX492" s="16" t="s">
        <v>73</v>
      </c>
      <c r="AY492" s="273" t="s">
        <v>109</v>
      </c>
    </row>
    <row r="493" s="13" customFormat="1">
      <c r="A493" s="13"/>
      <c r="B493" s="220"/>
      <c r="C493" s="221"/>
      <c r="D493" s="213" t="s">
        <v>122</v>
      </c>
      <c r="E493" s="222" t="s">
        <v>19</v>
      </c>
      <c r="F493" s="223" t="s">
        <v>579</v>
      </c>
      <c r="G493" s="221"/>
      <c r="H493" s="224">
        <v>2</v>
      </c>
      <c r="I493" s="225"/>
      <c r="J493" s="221"/>
      <c r="K493" s="221"/>
      <c r="L493" s="226"/>
      <c r="M493" s="227"/>
      <c r="N493" s="228"/>
      <c r="O493" s="228"/>
      <c r="P493" s="228"/>
      <c r="Q493" s="228"/>
      <c r="R493" s="228"/>
      <c r="S493" s="228"/>
      <c r="T493" s="229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30" t="s">
        <v>122</v>
      </c>
      <c r="AU493" s="230" t="s">
        <v>80</v>
      </c>
      <c r="AV493" s="13" t="s">
        <v>80</v>
      </c>
      <c r="AW493" s="13" t="s">
        <v>35</v>
      </c>
      <c r="AX493" s="13" t="s">
        <v>73</v>
      </c>
      <c r="AY493" s="230" t="s">
        <v>109</v>
      </c>
    </row>
    <row r="494" s="13" customFormat="1">
      <c r="A494" s="13"/>
      <c r="B494" s="220"/>
      <c r="C494" s="221"/>
      <c r="D494" s="213" t="s">
        <v>122</v>
      </c>
      <c r="E494" s="222" t="s">
        <v>19</v>
      </c>
      <c r="F494" s="223" t="s">
        <v>580</v>
      </c>
      <c r="G494" s="221"/>
      <c r="H494" s="224">
        <v>2</v>
      </c>
      <c r="I494" s="225"/>
      <c r="J494" s="221"/>
      <c r="K494" s="221"/>
      <c r="L494" s="226"/>
      <c r="M494" s="227"/>
      <c r="N494" s="228"/>
      <c r="O494" s="228"/>
      <c r="P494" s="228"/>
      <c r="Q494" s="228"/>
      <c r="R494" s="228"/>
      <c r="S494" s="228"/>
      <c r="T494" s="229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30" t="s">
        <v>122</v>
      </c>
      <c r="AU494" s="230" t="s">
        <v>80</v>
      </c>
      <c r="AV494" s="13" t="s">
        <v>80</v>
      </c>
      <c r="AW494" s="13" t="s">
        <v>35</v>
      </c>
      <c r="AX494" s="13" t="s">
        <v>73</v>
      </c>
      <c r="AY494" s="230" t="s">
        <v>109</v>
      </c>
    </row>
    <row r="495" s="15" customFormat="1">
      <c r="A495" s="15"/>
      <c r="B495" s="243"/>
      <c r="C495" s="244"/>
      <c r="D495" s="213" t="s">
        <v>122</v>
      </c>
      <c r="E495" s="245" t="s">
        <v>19</v>
      </c>
      <c r="F495" s="246" t="s">
        <v>218</v>
      </c>
      <c r="G495" s="244"/>
      <c r="H495" s="247">
        <v>4</v>
      </c>
      <c r="I495" s="248"/>
      <c r="J495" s="244"/>
      <c r="K495" s="244"/>
      <c r="L495" s="249"/>
      <c r="M495" s="250"/>
      <c r="N495" s="251"/>
      <c r="O495" s="251"/>
      <c r="P495" s="251"/>
      <c r="Q495" s="251"/>
      <c r="R495" s="251"/>
      <c r="S495" s="251"/>
      <c r="T495" s="252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T495" s="253" t="s">
        <v>122</v>
      </c>
      <c r="AU495" s="253" t="s">
        <v>80</v>
      </c>
      <c r="AV495" s="15" t="s">
        <v>131</v>
      </c>
      <c r="AW495" s="15" t="s">
        <v>35</v>
      </c>
      <c r="AX495" s="15" t="s">
        <v>73</v>
      </c>
      <c r="AY495" s="253" t="s">
        <v>109</v>
      </c>
    </row>
    <row r="496" s="16" customFormat="1">
      <c r="A496" s="16"/>
      <c r="B496" s="264"/>
      <c r="C496" s="265"/>
      <c r="D496" s="213" t="s">
        <v>122</v>
      </c>
      <c r="E496" s="266" t="s">
        <v>19</v>
      </c>
      <c r="F496" s="267" t="s">
        <v>539</v>
      </c>
      <c r="G496" s="265"/>
      <c r="H496" s="266" t="s">
        <v>19</v>
      </c>
      <c r="I496" s="268"/>
      <c r="J496" s="265"/>
      <c r="K496" s="265"/>
      <c r="L496" s="269"/>
      <c r="M496" s="270"/>
      <c r="N496" s="271"/>
      <c r="O496" s="271"/>
      <c r="P496" s="271"/>
      <c r="Q496" s="271"/>
      <c r="R496" s="271"/>
      <c r="S496" s="271"/>
      <c r="T496" s="272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T496" s="273" t="s">
        <v>122</v>
      </c>
      <c r="AU496" s="273" t="s">
        <v>80</v>
      </c>
      <c r="AV496" s="16" t="s">
        <v>78</v>
      </c>
      <c r="AW496" s="16" t="s">
        <v>35</v>
      </c>
      <c r="AX496" s="16" t="s">
        <v>73</v>
      </c>
      <c r="AY496" s="273" t="s">
        <v>109</v>
      </c>
    </row>
    <row r="497" s="13" customFormat="1">
      <c r="A497" s="13"/>
      <c r="B497" s="220"/>
      <c r="C497" s="221"/>
      <c r="D497" s="213" t="s">
        <v>122</v>
      </c>
      <c r="E497" s="222" t="s">
        <v>19</v>
      </c>
      <c r="F497" s="223" t="s">
        <v>581</v>
      </c>
      <c r="G497" s="221"/>
      <c r="H497" s="224">
        <v>15</v>
      </c>
      <c r="I497" s="225"/>
      <c r="J497" s="221"/>
      <c r="K497" s="221"/>
      <c r="L497" s="226"/>
      <c r="M497" s="227"/>
      <c r="N497" s="228"/>
      <c r="O497" s="228"/>
      <c r="P497" s="228"/>
      <c r="Q497" s="228"/>
      <c r="R497" s="228"/>
      <c r="S497" s="228"/>
      <c r="T497" s="229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30" t="s">
        <v>122</v>
      </c>
      <c r="AU497" s="230" t="s">
        <v>80</v>
      </c>
      <c r="AV497" s="13" t="s">
        <v>80</v>
      </c>
      <c r="AW497" s="13" t="s">
        <v>35</v>
      </c>
      <c r="AX497" s="13" t="s">
        <v>73</v>
      </c>
      <c r="AY497" s="230" t="s">
        <v>109</v>
      </c>
    </row>
    <row r="498" s="13" customFormat="1">
      <c r="A498" s="13"/>
      <c r="B498" s="220"/>
      <c r="C498" s="221"/>
      <c r="D498" s="213" t="s">
        <v>122</v>
      </c>
      <c r="E498" s="222" t="s">
        <v>19</v>
      </c>
      <c r="F498" s="223" t="s">
        <v>582</v>
      </c>
      <c r="G498" s="221"/>
      <c r="H498" s="224">
        <v>15</v>
      </c>
      <c r="I498" s="225"/>
      <c r="J498" s="221"/>
      <c r="K498" s="221"/>
      <c r="L498" s="226"/>
      <c r="M498" s="227"/>
      <c r="N498" s="228"/>
      <c r="O498" s="228"/>
      <c r="P498" s="228"/>
      <c r="Q498" s="228"/>
      <c r="R498" s="228"/>
      <c r="S498" s="228"/>
      <c r="T498" s="229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30" t="s">
        <v>122</v>
      </c>
      <c r="AU498" s="230" t="s">
        <v>80</v>
      </c>
      <c r="AV498" s="13" t="s">
        <v>80</v>
      </c>
      <c r="AW498" s="13" t="s">
        <v>35</v>
      </c>
      <c r="AX498" s="13" t="s">
        <v>73</v>
      </c>
      <c r="AY498" s="230" t="s">
        <v>109</v>
      </c>
    </row>
    <row r="499" s="15" customFormat="1">
      <c r="A499" s="15"/>
      <c r="B499" s="243"/>
      <c r="C499" s="244"/>
      <c r="D499" s="213" t="s">
        <v>122</v>
      </c>
      <c r="E499" s="245" t="s">
        <v>19</v>
      </c>
      <c r="F499" s="246" t="s">
        <v>218</v>
      </c>
      <c r="G499" s="244"/>
      <c r="H499" s="247">
        <v>30</v>
      </c>
      <c r="I499" s="248"/>
      <c r="J499" s="244"/>
      <c r="K499" s="244"/>
      <c r="L499" s="249"/>
      <c r="M499" s="250"/>
      <c r="N499" s="251"/>
      <c r="O499" s="251"/>
      <c r="P499" s="251"/>
      <c r="Q499" s="251"/>
      <c r="R499" s="251"/>
      <c r="S499" s="251"/>
      <c r="T499" s="252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T499" s="253" t="s">
        <v>122</v>
      </c>
      <c r="AU499" s="253" t="s">
        <v>80</v>
      </c>
      <c r="AV499" s="15" t="s">
        <v>131</v>
      </c>
      <c r="AW499" s="15" t="s">
        <v>35</v>
      </c>
      <c r="AX499" s="15" t="s">
        <v>73</v>
      </c>
      <c r="AY499" s="253" t="s">
        <v>109</v>
      </c>
    </row>
    <row r="500" s="16" customFormat="1">
      <c r="A500" s="16"/>
      <c r="B500" s="264"/>
      <c r="C500" s="265"/>
      <c r="D500" s="213" t="s">
        <v>122</v>
      </c>
      <c r="E500" s="266" t="s">
        <v>19</v>
      </c>
      <c r="F500" s="267" t="s">
        <v>546</v>
      </c>
      <c r="G500" s="265"/>
      <c r="H500" s="266" t="s">
        <v>19</v>
      </c>
      <c r="I500" s="268"/>
      <c r="J500" s="265"/>
      <c r="K500" s="265"/>
      <c r="L500" s="269"/>
      <c r="M500" s="270"/>
      <c r="N500" s="271"/>
      <c r="O500" s="271"/>
      <c r="P500" s="271"/>
      <c r="Q500" s="271"/>
      <c r="R500" s="271"/>
      <c r="S500" s="271"/>
      <c r="T500" s="272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T500" s="273" t="s">
        <v>122</v>
      </c>
      <c r="AU500" s="273" t="s">
        <v>80</v>
      </c>
      <c r="AV500" s="16" t="s">
        <v>78</v>
      </c>
      <c r="AW500" s="16" t="s">
        <v>35</v>
      </c>
      <c r="AX500" s="16" t="s">
        <v>73</v>
      </c>
      <c r="AY500" s="273" t="s">
        <v>109</v>
      </c>
    </row>
    <row r="501" s="13" customFormat="1">
      <c r="A501" s="13"/>
      <c r="B501" s="220"/>
      <c r="C501" s="221"/>
      <c r="D501" s="213" t="s">
        <v>122</v>
      </c>
      <c r="E501" s="222" t="s">
        <v>19</v>
      </c>
      <c r="F501" s="223" t="s">
        <v>583</v>
      </c>
      <c r="G501" s="221"/>
      <c r="H501" s="224">
        <v>8</v>
      </c>
      <c r="I501" s="225"/>
      <c r="J501" s="221"/>
      <c r="K501" s="221"/>
      <c r="L501" s="226"/>
      <c r="M501" s="227"/>
      <c r="N501" s="228"/>
      <c r="O501" s="228"/>
      <c r="P501" s="228"/>
      <c r="Q501" s="228"/>
      <c r="R501" s="228"/>
      <c r="S501" s="228"/>
      <c r="T501" s="229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30" t="s">
        <v>122</v>
      </c>
      <c r="AU501" s="230" t="s">
        <v>80</v>
      </c>
      <c r="AV501" s="13" t="s">
        <v>80</v>
      </c>
      <c r="AW501" s="13" t="s">
        <v>35</v>
      </c>
      <c r="AX501" s="13" t="s">
        <v>73</v>
      </c>
      <c r="AY501" s="230" t="s">
        <v>109</v>
      </c>
    </row>
    <row r="502" s="13" customFormat="1">
      <c r="A502" s="13"/>
      <c r="B502" s="220"/>
      <c r="C502" s="221"/>
      <c r="D502" s="213" t="s">
        <v>122</v>
      </c>
      <c r="E502" s="222" t="s">
        <v>19</v>
      </c>
      <c r="F502" s="223" t="s">
        <v>584</v>
      </c>
      <c r="G502" s="221"/>
      <c r="H502" s="224">
        <v>8</v>
      </c>
      <c r="I502" s="225"/>
      <c r="J502" s="221"/>
      <c r="K502" s="221"/>
      <c r="L502" s="226"/>
      <c r="M502" s="227"/>
      <c r="N502" s="228"/>
      <c r="O502" s="228"/>
      <c r="P502" s="228"/>
      <c r="Q502" s="228"/>
      <c r="R502" s="228"/>
      <c r="S502" s="228"/>
      <c r="T502" s="229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T502" s="230" t="s">
        <v>122</v>
      </c>
      <c r="AU502" s="230" t="s">
        <v>80</v>
      </c>
      <c r="AV502" s="13" t="s">
        <v>80</v>
      </c>
      <c r="AW502" s="13" t="s">
        <v>35</v>
      </c>
      <c r="AX502" s="13" t="s">
        <v>73</v>
      </c>
      <c r="AY502" s="230" t="s">
        <v>109</v>
      </c>
    </row>
    <row r="503" s="15" customFormat="1">
      <c r="A503" s="15"/>
      <c r="B503" s="243"/>
      <c r="C503" s="244"/>
      <c r="D503" s="213" t="s">
        <v>122</v>
      </c>
      <c r="E503" s="245" t="s">
        <v>19</v>
      </c>
      <c r="F503" s="246" t="s">
        <v>218</v>
      </c>
      <c r="G503" s="244"/>
      <c r="H503" s="247">
        <v>16</v>
      </c>
      <c r="I503" s="248"/>
      <c r="J503" s="244"/>
      <c r="K503" s="244"/>
      <c r="L503" s="249"/>
      <c r="M503" s="250"/>
      <c r="N503" s="251"/>
      <c r="O503" s="251"/>
      <c r="P503" s="251"/>
      <c r="Q503" s="251"/>
      <c r="R503" s="251"/>
      <c r="S503" s="251"/>
      <c r="T503" s="252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T503" s="253" t="s">
        <v>122</v>
      </c>
      <c r="AU503" s="253" t="s">
        <v>80</v>
      </c>
      <c r="AV503" s="15" t="s">
        <v>131</v>
      </c>
      <c r="AW503" s="15" t="s">
        <v>35</v>
      </c>
      <c r="AX503" s="15" t="s">
        <v>73</v>
      </c>
      <c r="AY503" s="253" t="s">
        <v>109</v>
      </c>
    </row>
    <row r="504" s="16" customFormat="1">
      <c r="A504" s="16"/>
      <c r="B504" s="264"/>
      <c r="C504" s="265"/>
      <c r="D504" s="213" t="s">
        <v>122</v>
      </c>
      <c r="E504" s="266" t="s">
        <v>19</v>
      </c>
      <c r="F504" s="267" t="s">
        <v>550</v>
      </c>
      <c r="G504" s="265"/>
      <c r="H504" s="266" t="s">
        <v>19</v>
      </c>
      <c r="I504" s="268"/>
      <c r="J504" s="265"/>
      <c r="K504" s="265"/>
      <c r="L504" s="269"/>
      <c r="M504" s="270"/>
      <c r="N504" s="271"/>
      <c r="O504" s="271"/>
      <c r="P504" s="271"/>
      <c r="Q504" s="271"/>
      <c r="R504" s="271"/>
      <c r="S504" s="271"/>
      <c r="T504" s="272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T504" s="273" t="s">
        <v>122</v>
      </c>
      <c r="AU504" s="273" t="s">
        <v>80</v>
      </c>
      <c r="AV504" s="16" t="s">
        <v>78</v>
      </c>
      <c r="AW504" s="16" t="s">
        <v>35</v>
      </c>
      <c r="AX504" s="16" t="s">
        <v>73</v>
      </c>
      <c r="AY504" s="273" t="s">
        <v>109</v>
      </c>
    </row>
    <row r="505" s="13" customFormat="1">
      <c r="A505" s="13"/>
      <c r="B505" s="220"/>
      <c r="C505" s="221"/>
      <c r="D505" s="213" t="s">
        <v>122</v>
      </c>
      <c r="E505" s="222" t="s">
        <v>19</v>
      </c>
      <c r="F505" s="223" t="s">
        <v>579</v>
      </c>
      <c r="G505" s="221"/>
      <c r="H505" s="224">
        <v>2</v>
      </c>
      <c r="I505" s="225"/>
      <c r="J505" s="221"/>
      <c r="K505" s="221"/>
      <c r="L505" s="226"/>
      <c r="M505" s="227"/>
      <c r="N505" s="228"/>
      <c r="O505" s="228"/>
      <c r="P505" s="228"/>
      <c r="Q505" s="228"/>
      <c r="R505" s="228"/>
      <c r="S505" s="228"/>
      <c r="T505" s="229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30" t="s">
        <v>122</v>
      </c>
      <c r="AU505" s="230" t="s">
        <v>80</v>
      </c>
      <c r="AV505" s="13" t="s">
        <v>80</v>
      </c>
      <c r="AW505" s="13" t="s">
        <v>35</v>
      </c>
      <c r="AX505" s="13" t="s">
        <v>73</v>
      </c>
      <c r="AY505" s="230" t="s">
        <v>109</v>
      </c>
    </row>
    <row r="506" s="13" customFormat="1">
      <c r="A506" s="13"/>
      <c r="B506" s="220"/>
      <c r="C506" s="221"/>
      <c r="D506" s="213" t="s">
        <v>122</v>
      </c>
      <c r="E506" s="222" t="s">
        <v>19</v>
      </c>
      <c r="F506" s="223" t="s">
        <v>580</v>
      </c>
      <c r="G506" s="221"/>
      <c r="H506" s="224">
        <v>2</v>
      </c>
      <c r="I506" s="225"/>
      <c r="J506" s="221"/>
      <c r="K506" s="221"/>
      <c r="L506" s="226"/>
      <c r="M506" s="227"/>
      <c r="N506" s="228"/>
      <c r="O506" s="228"/>
      <c r="P506" s="228"/>
      <c r="Q506" s="228"/>
      <c r="R506" s="228"/>
      <c r="S506" s="228"/>
      <c r="T506" s="229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30" t="s">
        <v>122</v>
      </c>
      <c r="AU506" s="230" t="s">
        <v>80</v>
      </c>
      <c r="AV506" s="13" t="s">
        <v>80</v>
      </c>
      <c r="AW506" s="13" t="s">
        <v>35</v>
      </c>
      <c r="AX506" s="13" t="s">
        <v>73</v>
      </c>
      <c r="AY506" s="230" t="s">
        <v>109</v>
      </c>
    </row>
    <row r="507" s="15" customFormat="1">
      <c r="A507" s="15"/>
      <c r="B507" s="243"/>
      <c r="C507" s="244"/>
      <c r="D507" s="213" t="s">
        <v>122</v>
      </c>
      <c r="E507" s="245" t="s">
        <v>19</v>
      </c>
      <c r="F507" s="246" t="s">
        <v>218</v>
      </c>
      <c r="G507" s="244"/>
      <c r="H507" s="247">
        <v>4</v>
      </c>
      <c r="I507" s="248"/>
      <c r="J507" s="244"/>
      <c r="K507" s="244"/>
      <c r="L507" s="249"/>
      <c r="M507" s="250"/>
      <c r="N507" s="251"/>
      <c r="O507" s="251"/>
      <c r="P507" s="251"/>
      <c r="Q507" s="251"/>
      <c r="R507" s="251"/>
      <c r="S507" s="251"/>
      <c r="T507" s="252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T507" s="253" t="s">
        <v>122</v>
      </c>
      <c r="AU507" s="253" t="s">
        <v>80</v>
      </c>
      <c r="AV507" s="15" t="s">
        <v>131</v>
      </c>
      <c r="AW507" s="15" t="s">
        <v>35</v>
      </c>
      <c r="AX507" s="15" t="s">
        <v>73</v>
      </c>
      <c r="AY507" s="253" t="s">
        <v>109</v>
      </c>
    </row>
    <row r="508" s="14" customFormat="1">
      <c r="A508" s="14"/>
      <c r="B508" s="231"/>
      <c r="C508" s="232"/>
      <c r="D508" s="213" t="s">
        <v>122</v>
      </c>
      <c r="E508" s="233" t="s">
        <v>19</v>
      </c>
      <c r="F508" s="234" t="s">
        <v>124</v>
      </c>
      <c r="G508" s="232"/>
      <c r="H508" s="235">
        <v>73</v>
      </c>
      <c r="I508" s="236"/>
      <c r="J508" s="232"/>
      <c r="K508" s="232"/>
      <c r="L508" s="237"/>
      <c r="M508" s="238"/>
      <c r="N508" s="239"/>
      <c r="O508" s="239"/>
      <c r="P508" s="239"/>
      <c r="Q508" s="239"/>
      <c r="R508" s="239"/>
      <c r="S508" s="239"/>
      <c r="T508" s="240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T508" s="241" t="s">
        <v>122</v>
      </c>
      <c r="AU508" s="241" t="s">
        <v>80</v>
      </c>
      <c r="AV508" s="14" t="s">
        <v>116</v>
      </c>
      <c r="AW508" s="14" t="s">
        <v>35</v>
      </c>
      <c r="AX508" s="14" t="s">
        <v>78</v>
      </c>
      <c r="AY508" s="241" t="s">
        <v>109</v>
      </c>
    </row>
    <row r="509" s="13" customFormat="1">
      <c r="A509" s="13"/>
      <c r="B509" s="220"/>
      <c r="C509" s="221"/>
      <c r="D509" s="213" t="s">
        <v>122</v>
      </c>
      <c r="E509" s="221"/>
      <c r="F509" s="223" t="s">
        <v>585</v>
      </c>
      <c r="G509" s="221"/>
      <c r="H509" s="224">
        <v>74.459999999999994</v>
      </c>
      <c r="I509" s="225"/>
      <c r="J509" s="221"/>
      <c r="K509" s="221"/>
      <c r="L509" s="226"/>
      <c r="M509" s="227"/>
      <c r="N509" s="228"/>
      <c r="O509" s="228"/>
      <c r="P509" s="228"/>
      <c r="Q509" s="228"/>
      <c r="R509" s="228"/>
      <c r="S509" s="228"/>
      <c r="T509" s="229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T509" s="230" t="s">
        <v>122</v>
      </c>
      <c r="AU509" s="230" t="s">
        <v>80</v>
      </c>
      <c r="AV509" s="13" t="s">
        <v>80</v>
      </c>
      <c r="AW509" s="13" t="s">
        <v>4</v>
      </c>
      <c r="AX509" s="13" t="s">
        <v>78</v>
      </c>
      <c r="AY509" s="230" t="s">
        <v>109</v>
      </c>
    </row>
    <row r="510" s="2" customFormat="1" ht="33" customHeight="1">
      <c r="A510" s="41"/>
      <c r="B510" s="42"/>
      <c r="C510" s="200" t="s">
        <v>586</v>
      </c>
      <c r="D510" s="200" t="s">
        <v>111</v>
      </c>
      <c r="E510" s="201" t="s">
        <v>587</v>
      </c>
      <c r="F510" s="202" t="s">
        <v>588</v>
      </c>
      <c r="G510" s="203" t="s">
        <v>417</v>
      </c>
      <c r="H510" s="204">
        <v>201.5</v>
      </c>
      <c r="I510" s="205"/>
      <c r="J510" s="206">
        <f>ROUND(I510*H510,2)</f>
        <v>0</v>
      </c>
      <c r="K510" s="202" t="s">
        <v>115</v>
      </c>
      <c r="L510" s="47"/>
      <c r="M510" s="207" t="s">
        <v>19</v>
      </c>
      <c r="N510" s="208" t="s">
        <v>44</v>
      </c>
      <c r="O510" s="87"/>
      <c r="P510" s="209">
        <f>O510*H510</f>
        <v>0</v>
      </c>
      <c r="Q510" s="209">
        <v>0.14041999999999999</v>
      </c>
      <c r="R510" s="209">
        <f>Q510*H510</f>
        <v>28.294629999999998</v>
      </c>
      <c r="S510" s="209">
        <v>0</v>
      </c>
      <c r="T510" s="210">
        <f>S510*H510</f>
        <v>0</v>
      </c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R510" s="211" t="s">
        <v>116</v>
      </c>
      <c r="AT510" s="211" t="s">
        <v>111</v>
      </c>
      <c r="AU510" s="211" t="s">
        <v>80</v>
      </c>
      <c r="AY510" s="20" t="s">
        <v>109</v>
      </c>
      <c r="BE510" s="212">
        <f>IF(N510="základní",J510,0)</f>
        <v>0</v>
      </c>
      <c r="BF510" s="212">
        <f>IF(N510="snížená",J510,0)</f>
        <v>0</v>
      </c>
      <c r="BG510" s="212">
        <f>IF(N510="zákl. přenesená",J510,0)</f>
        <v>0</v>
      </c>
      <c r="BH510" s="212">
        <f>IF(N510="sníž. přenesená",J510,0)</f>
        <v>0</v>
      </c>
      <c r="BI510" s="212">
        <f>IF(N510="nulová",J510,0)</f>
        <v>0</v>
      </c>
      <c r="BJ510" s="20" t="s">
        <v>78</v>
      </c>
      <c r="BK510" s="212">
        <f>ROUND(I510*H510,2)</f>
        <v>0</v>
      </c>
      <c r="BL510" s="20" t="s">
        <v>116</v>
      </c>
      <c r="BM510" s="211" t="s">
        <v>589</v>
      </c>
    </row>
    <row r="511" s="2" customFormat="1">
      <c r="A511" s="41"/>
      <c r="B511" s="42"/>
      <c r="C511" s="43"/>
      <c r="D511" s="213" t="s">
        <v>118</v>
      </c>
      <c r="E511" s="43"/>
      <c r="F511" s="214" t="s">
        <v>590</v>
      </c>
      <c r="G511" s="43"/>
      <c r="H511" s="43"/>
      <c r="I511" s="215"/>
      <c r="J511" s="43"/>
      <c r="K511" s="43"/>
      <c r="L511" s="47"/>
      <c r="M511" s="216"/>
      <c r="N511" s="217"/>
      <c r="O511" s="87"/>
      <c r="P511" s="87"/>
      <c r="Q511" s="87"/>
      <c r="R511" s="87"/>
      <c r="S511" s="87"/>
      <c r="T511" s="88"/>
      <c r="U511" s="41"/>
      <c r="V511" s="41"/>
      <c r="W511" s="41"/>
      <c r="X511" s="41"/>
      <c r="Y511" s="41"/>
      <c r="Z511" s="41"/>
      <c r="AA511" s="41"/>
      <c r="AB511" s="41"/>
      <c r="AC511" s="41"/>
      <c r="AD511" s="41"/>
      <c r="AE511" s="41"/>
      <c r="AT511" s="20" t="s">
        <v>118</v>
      </c>
      <c r="AU511" s="20" t="s">
        <v>80</v>
      </c>
    </row>
    <row r="512" s="2" customFormat="1">
      <c r="A512" s="41"/>
      <c r="B512" s="42"/>
      <c r="C512" s="43"/>
      <c r="D512" s="218" t="s">
        <v>120</v>
      </c>
      <c r="E512" s="43"/>
      <c r="F512" s="219" t="s">
        <v>591</v>
      </c>
      <c r="G512" s="43"/>
      <c r="H512" s="43"/>
      <c r="I512" s="215"/>
      <c r="J512" s="43"/>
      <c r="K512" s="43"/>
      <c r="L512" s="47"/>
      <c r="M512" s="216"/>
      <c r="N512" s="217"/>
      <c r="O512" s="87"/>
      <c r="P512" s="87"/>
      <c r="Q512" s="87"/>
      <c r="R512" s="87"/>
      <c r="S512" s="87"/>
      <c r="T512" s="88"/>
      <c r="U512" s="41"/>
      <c r="V512" s="41"/>
      <c r="W512" s="41"/>
      <c r="X512" s="41"/>
      <c r="Y512" s="41"/>
      <c r="Z512" s="41"/>
      <c r="AA512" s="41"/>
      <c r="AB512" s="41"/>
      <c r="AC512" s="41"/>
      <c r="AD512" s="41"/>
      <c r="AE512" s="41"/>
      <c r="AT512" s="20" t="s">
        <v>120</v>
      </c>
      <c r="AU512" s="20" t="s">
        <v>80</v>
      </c>
    </row>
    <row r="513" s="16" customFormat="1">
      <c r="A513" s="16"/>
      <c r="B513" s="264"/>
      <c r="C513" s="265"/>
      <c r="D513" s="213" t="s">
        <v>122</v>
      </c>
      <c r="E513" s="266" t="s">
        <v>19</v>
      </c>
      <c r="F513" s="267" t="s">
        <v>531</v>
      </c>
      <c r="G513" s="265"/>
      <c r="H513" s="266" t="s">
        <v>19</v>
      </c>
      <c r="I513" s="268"/>
      <c r="J513" s="265"/>
      <c r="K513" s="265"/>
      <c r="L513" s="269"/>
      <c r="M513" s="270"/>
      <c r="N513" s="271"/>
      <c r="O513" s="271"/>
      <c r="P513" s="271"/>
      <c r="Q513" s="271"/>
      <c r="R513" s="271"/>
      <c r="S513" s="271"/>
      <c r="T513" s="272"/>
      <c r="U513" s="16"/>
      <c r="V513" s="16"/>
      <c r="W513" s="16"/>
      <c r="X513" s="16"/>
      <c r="Y513" s="16"/>
      <c r="Z513" s="16"/>
      <c r="AA513" s="16"/>
      <c r="AB513" s="16"/>
      <c r="AC513" s="16"/>
      <c r="AD513" s="16"/>
      <c r="AE513" s="16"/>
      <c r="AT513" s="273" t="s">
        <v>122</v>
      </c>
      <c r="AU513" s="273" t="s">
        <v>80</v>
      </c>
      <c r="AV513" s="16" t="s">
        <v>78</v>
      </c>
      <c r="AW513" s="16" t="s">
        <v>35</v>
      </c>
      <c r="AX513" s="16" t="s">
        <v>73</v>
      </c>
      <c r="AY513" s="273" t="s">
        <v>109</v>
      </c>
    </row>
    <row r="514" s="13" customFormat="1">
      <c r="A514" s="13"/>
      <c r="B514" s="220"/>
      <c r="C514" s="221"/>
      <c r="D514" s="213" t="s">
        <v>122</v>
      </c>
      <c r="E514" s="222" t="s">
        <v>19</v>
      </c>
      <c r="F514" s="223" t="s">
        <v>592</v>
      </c>
      <c r="G514" s="221"/>
      <c r="H514" s="224">
        <v>201.5</v>
      </c>
      <c r="I514" s="225"/>
      <c r="J514" s="221"/>
      <c r="K514" s="221"/>
      <c r="L514" s="226"/>
      <c r="M514" s="227"/>
      <c r="N514" s="228"/>
      <c r="O514" s="228"/>
      <c r="P514" s="228"/>
      <c r="Q514" s="228"/>
      <c r="R514" s="228"/>
      <c r="S514" s="228"/>
      <c r="T514" s="229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T514" s="230" t="s">
        <v>122</v>
      </c>
      <c r="AU514" s="230" t="s">
        <v>80</v>
      </c>
      <c r="AV514" s="13" t="s">
        <v>80</v>
      </c>
      <c r="AW514" s="13" t="s">
        <v>35</v>
      </c>
      <c r="AX514" s="13" t="s">
        <v>73</v>
      </c>
      <c r="AY514" s="230" t="s">
        <v>109</v>
      </c>
    </row>
    <row r="515" s="14" customFormat="1">
      <c r="A515" s="14"/>
      <c r="B515" s="231"/>
      <c r="C515" s="232"/>
      <c r="D515" s="213" t="s">
        <v>122</v>
      </c>
      <c r="E515" s="233" t="s">
        <v>19</v>
      </c>
      <c r="F515" s="234" t="s">
        <v>124</v>
      </c>
      <c r="G515" s="232"/>
      <c r="H515" s="235">
        <v>201.5</v>
      </c>
      <c r="I515" s="236"/>
      <c r="J515" s="232"/>
      <c r="K515" s="232"/>
      <c r="L515" s="237"/>
      <c r="M515" s="238"/>
      <c r="N515" s="239"/>
      <c r="O515" s="239"/>
      <c r="P515" s="239"/>
      <c r="Q515" s="239"/>
      <c r="R515" s="239"/>
      <c r="S515" s="239"/>
      <c r="T515" s="240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T515" s="241" t="s">
        <v>122</v>
      </c>
      <c r="AU515" s="241" t="s">
        <v>80</v>
      </c>
      <c r="AV515" s="14" t="s">
        <v>116</v>
      </c>
      <c r="AW515" s="14" t="s">
        <v>35</v>
      </c>
      <c r="AX515" s="14" t="s">
        <v>78</v>
      </c>
      <c r="AY515" s="241" t="s">
        <v>109</v>
      </c>
    </row>
    <row r="516" s="2" customFormat="1" ht="16.5" customHeight="1">
      <c r="A516" s="41"/>
      <c r="B516" s="42"/>
      <c r="C516" s="254" t="s">
        <v>593</v>
      </c>
      <c r="D516" s="254" t="s">
        <v>233</v>
      </c>
      <c r="E516" s="255" t="s">
        <v>594</v>
      </c>
      <c r="F516" s="256" t="s">
        <v>595</v>
      </c>
      <c r="G516" s="257" t="s">
        <v>417</v>
      </c>
      <c r="H516" s="258">
        <v>205.53</v>
      </c>
      <c r="I516" s="259"/>
      <c r="J516" s="260">
        <f>ROUND(I516*H516,2)</f>
        <v>0</v>
      </c>
      <c r="K516" s="256" t="s">
        <v>115</v>
      </c>
      <c r="L516" s="261"/>
      <c r="M516" s="262" t="s">
        <v>19</v>
      </c>
      <c r="N516" s="263" t="s">
        <v>44</v>
      </c>
      <c r="O516" s="87"/>
      <c r="P516" s="209">
        <f>O516*H516</f>
        <v>0</v>
      </c>
      <c r="Q516" s="209">
        <v>0.056120000000000003</v>
      </c>
      <c r="R516" s="209">
        <f>Q516*H516</f>
        <v>11.534343600000002</v>
      </c>
      <c r="S516" s="209">
        <v>0</v>
      </c>
      <c r="T516" s="210">
        <f>S516*H516</f>
        <v>0</v>
      </c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R516" s="211" t="s">
        <v>169</v>
      </c>
      <c r="AT516" s="211" t="s">
        <v>233</v>
      </c>
      <c r="AU516" s="211" t="s">
        <v>80</v>
      </c>
      <c r="AY516" s="20" t="s">
        <v>109</v>
      </c>
      <c r="BE516" s="212">
        <f>IF(N516="základní",J516,0)</f>
        <v>0</v>
      </c>
      <c r="BF516" s="212">
        <f>IF(N516="snížená",J516,0)</f>
        <v>0</v>
      </c>
      <c r="BG516" s="212">
        <f>IF(N516="zákl. přenesená",J516,0)</f>
        <v>0</v>
      </c>
      <c r="BH516" s="212">
        <f>IF(N516="sníž. přenesená",J516,0)</f>
        <v>0</v>
      </c>
      <c r="BI516" s="212">
        <f>IF(N516="nulová",J516,0)</f>
        <v>0</v>
      </c>
      <c r="BJ516" s="20" t="s">
        <v>78</v>
      </c>
      <c r="BK516" s="212">
        <f>ROUND(I516*H516,2)</f>
        <v>0</v>
      </c>
      <c r="BL516" s="20" t="s">
        <v>116</v>
      </c>
      <c r="BM516" s="211" t="s">
        <v>596</v>
      </c>
    </row>
    <row r="517" s="2" customFormat="1">
      <c r="A517" s="41"/>
      <c r="B517" s="42"/>
      <c r="C517" s="43"/>
      <c r="D517" s="213" t="s">
        <v>118</v>
      </c>
      <c r="E517" s="43"/>
      <c r="F517" s="214" t="s">
        <v>595</v>
      </c>
      <c r="G517" s="43"/>
      <c r="H517" s="43"/>
      <c r="I517" s="215"/>
      <c r="J517" s="43"/>
      <c r="K517" s="43"/>
      <c r="L517" s="47"/>
      <c r="M517" s="216"/>
      <c r="N517" s="217"/>
      <c r="O517" s="87"/>
      <c r="P517" s="87"/>
      <c r="Q517" s="87"/>
      <c r="R517" s="87"/>
      <c r="S517" s="87"/>
      <c r="T517" s="88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T517" s="20" t="s">
        <v>118</v>
      </c>
      <c r="AU517" s="20" t="s">
        <v>80</v>
      </c>
    </row>
    <row r="518" s="13" customFormat="1">
      <c r="A518" s="13"/>
      <c r="B518" s="220"/>
      <c r="C518" s="221"/>
      <c r="D518" s="213" t="s">
        <v>122</v>
      </c>
      <c r="E518" s="221"/>
      <c r="F518" s="223" t="s">
        <v>597</v>
      </c>
      <c r="G518" s="221"/>
      <c r="H518" s="224">
        <v>205.53</v>
      </c>
      <c r="I518" s="225"/>
      <c r="J518" s="221"/>
      <c r="K518" s="221"/>
      <c r="L518" s="226"/>
      <c r="M518" s="227"/>
      <c r="N518" s="228"/>
      <c r="O518" s="228"/>
      <c r="P518" s="228"/>
      <c r="Q518" s="228"/>
      <c r="R518" s="228"/>
      <c r="S518" s="228"/>
      <c r="T518" s="229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30" t="s">
        <v>122</v>
      </c>
      <c r="AU518" s="230" t="s">
        <v>80</v>
      </c>
      <c r="AV518" s="13" t="s">
        <v>80</v>
      </c>
      <c r="AW518" s="13" t="s">
        <v>4</v>
      </c>
      <c r="AX518" s="13" t="s">
        <v>78</v>
      </c>
      <c r="AY518" s="230" t="s">
        <v>109</v>
      </c>
    </row>
    <row r="519" s="12" customFormat="1" ht="22.8" customHeight="1">
      <c r="A519" s="12"/>
      <c r="B519" s="184"/>
      <c r="C519" s="185"/>
      <c r="D519" s="186" t="s">
        <v>72</v>
      </c>
      <c r="E519" s="198" t="s">
        <v>598</v>
      </c>
      <c r="F519" s="198" t="s">
        <v>599</v>
      </c>
      <c r="G519" s="185"/>
      <c r="H519" s="185"/>
      <c r="I519" s="188"/>
      <c r="J519" s="199">
        <f>BK519</f>
        <v>0</v>
      </c>
      <c r="K519" s="185"/>
      <c r="L519" s="190"/>
      <c r="M519" s="191"/>
      <c r="N519" s="192"/>
      <c r="O519" s="192"/>
      <c r="P519" s="193">
        <f>SUM(P520:P551)</f>
        <v>0</v>
      </c>
      <c r="Q519" s="192"/>
      <c r="R519" s="193">
        <f>SUM(R520:R551)</f>
        <v>0</v>
      </c>
      <c r="S519" s="192"/>
      <c r="T519" s="194">
        <f>SUM(T520:T551)</f>
        <v>0</v>
      </c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R519" s="195" t="s">
        <v>78</v>
      </c>
      <c r="AT519" s="196" t="s">
        <v>72</v>
      </c>
      <c r="AU519" s="196" t="s">
        <v>78</v>
      </c>
      <c r="AY519" s="195" t="s">
        <v>109</v>
      </c>
      <c r="BK519" s="197">
        <f>SUM(BK520:BK551)</f>
        <v>0</v>
      </c>
    </row>
    <row r="520" s="2" customFormat="1" ht="21.75" customHeight="1">
      <c r="A520" s="41"/>
      <c r="B520" s="42"/>
      <c r="C520" s="200" t="s">
        <v>600</v>
      </c>
      <c r="D520" s="200" t="s">
        <v>111</v>
      </c>
      <c r="E520" s="201" t="s">
        <v>601</v>
      </c>
      <c r="F520" s="202" t="s">
        <v>602</v>
      </c>
      <c r="G520" s="203" t="s">
        <v>196</v>
      </c>
      <c r="H520" s="204">
        <v>1933</v>
      </c>
      <c r="I520" s="205"/>
      <c r="J520" s="206">
        <f>ROUND(I520*H520,2)</f>
        <v>0</v>
      </c>
      <c r="K520" s="202" t="s">
        <v>115</v>
      </c>
      <c r="L520" s="47"/>
      <c r="M520" s="207" t="s">
        <v>19</v>
      </c>
      <c r="N520" s="208" t="s">
        <v>44</v>
      </c>
      <c r="O520" s="87"/>
      <c r="P520" s="209">
        <f>O520*H520</f>
        <v>0</v>
      </c>
      <c r="Q520" s="209">
        <v>0</v>
      </c>
      <c r="R520" s="209">
        <f>Q520*H520</f>
        <v>0</v>
      </c>
      <c r="S520" s="209">
        <v>0</v>
      </c>
      <c r="T520" s="210">
        <f>S520*H520</f>
        <v>0</v>
      </c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R520" s="211" t="s">
        <v>116</v>
      </c>
      <c r="AT520" s="211" t="s">
        <v>111</v>
      </c>
      <c r="AU520" s="211" t="s">
        <v>80</v>
      </c>
      <c r="AY520" s="20" t="s">
        <v>109</v>
      </c>
      <c r="BE520" s="212">
        <f>IF(N520="základní",J520,0)</f>
        <v>0</v>
      </c>
      <c r="BF520" s="212">
        <f>IF(N520="snížená",J520,0)</f>
        <v>0</v>
      </c>
      <c r="BG520" s="212">
        <f>IF(N520="zákl. přenesená",J520,0)</f>
        <v>0</v>
      </c>
      <c r="BH520" s="212">
        <f>IF(N520="sníž. přenesená",J520,0)</f>
        <v>0</v>
      </c>
      <c r="BI520" s="212">
        <f>IF(N520="nulová",J520,0)</f>
        <v>0</v>
      </c>
      <c r="BJ520" s="20" t="s">
        <v>78</v>
      </c>
      <c r="BK520" s="212">
        <f>ROUND(I520*H520,2)</f>
        <v>0</v>
      </c>
      <c r="BL520" s="20" t="s">
        <v>116</v>
      </c>
      <c r="BM520" s="211" t="s">
        <v>603</v>
      </c>
    </row>
    <row r="521" s="2" customFormat="1">
      <c r="A521" s="41"/>
      <c r="B521" s="42"/>
      <c r="C521" s="43"/>
      <c r="D521" s="213" t="s">
        <v>118</v>
      </c>
      <c r="E521" s="43"/>
      <c r="F521" s="214" t="s">
        <v>604</v>
      </c>
      <c r="G521" s="43"/>
      <c r="H521" s="43"/>
      <c r="I521" s="215"/>
      <c r="J521" s="43"/>
      <c r="K521" s="43"/>
      <c r="L521" s="47"/>
      <c r="M521" s="216"/>
      <c r="N521" s="217"/>
      <c r="O521" s="87"/>
      <c r="P521" s="87"/>
      <c r="Q521" s="87"/>
      <c r="R521" s="87"/>
      <c r="S521" s="87"/>
      <c r="T521" s="88"/>
      <c r="U521" s="41"/>
      <c r="V521" s="41"/>
      <c r="W521" s="41"/>
      <c r="X521" s="41"/>
      <c r="Y521" s="41"/>
      <c r="Z521" s="41"/>
      <c r="AA521" s="41"/>
      <c r="AB521" s="41"/>
      <c r="AC521" s="41"/>
      <c r="AD521" s="41"/>
      <c r="AE521" s="41"/>
      <c r="AT521" s="20" t="s">
        <v>118</v>
      </c>
      <c r="AU521" s="20" t="s">
        <v>80</v>
      </c>
    </row>
    <row r="522" s="2" customFormat="1">
      <c r="A522" s="41"/>
      <c r="B522" s="42"/>
      <c r="C522" s="43"/>
      <c r="D522" s="218" t="s">
        <v>120</v>
      </c>
      <c r="E522" s="43"/>
      <c r="F522" s="219" t="s">
        <v>605</v>
      </c>
      <c r="G522" s="43"/>
      <c r="H522" s="43"/>
      <c r="I522" s="215"/>
      <c r="J522" s="43"/>
      <c r="K522" s="43"/>
      <c r="L522" s="47"/>
      <c r="M522" s="216"/>
      <c r="N522" s="217"/>
      <c r="O522" s="87"/>
      <c r="P522" s="87"/>
      <c r="Q522" s="87"/>
      <c r="R522" s="87"/>
      <c r="S522" s="87"/>
      <c r="T522" s="88"/>
      <c r="U522" s="41"/>
      <c r="V522" s="41"/>
      <c r="W522" s="41"/>
      <c r="X522" s="41"/>
      <c r="Y522" s="41"/>
      <c r="Z522" s="41"/>
      <c r="AA522" s="41"/>
      <c r="AB522" s="41"/>
      <c r="AC522" s="41"/>
      <c r="AD522" s="41"/>
      <c r="AE522" s="41"/>
      <c r="AT522" s="20" t="s">
        <v>120</v>
      </c>
      <c r="AU522" s="20" t="s">
        <v>80</v>
      </c>
    </row>
    <row r="523" s="13" customFormat="1">
      <c r="A523" s="13"/>
      <c r="B523" s="220"/>
      <c r="C523" s="221"/>
      <c r="D523" s="213" t="s">
        <v>122</v>
      </c>
      <c r="E523" s="222" t="s">
        <v>19</v>
      </c>
      <c r="F523" s="223" t="s">
        <v>606</v>
      </c>
      <c r="G523" s="221"/>
      <c r="H523" s="224">
        <v>1933</v>
      </c>
      <c r="I523" s="225"/>
      <c r="J523" s="221"/>
      <c r="K523" s="221"/>
      <c r="L523" s="226"/>
      <c r="M523" s="227"/>
      <c r="N523" s="228"/>
      <c r="O523" s="228"/>
      <c r="P523" s="228"/>
      <c r="Q523" s="228"/>
      <c r="R523" s="228"/>
      <c r="S523" s="228"/>
      <c r="T523" s="229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T523" s="230" t="s">
        <v>122</v>
      </c>
      <c r="AU523" s="230" t="s">
        <v>80</v>
      </c>
      <c r="AV523" s="13" t="s">
        <v>80</v>
      </c>
      <c r="AW523" s="13" t="s">
        <v>35</v>
      </c>
      <c r="AX523" s="13" t="s">
        <v>73</v>
      </c>
      <c r="AY523" s="230" t="s">
        <v>109</v>
      </c>
    </row>
    <row r="524" s="14" customFormat="1">
      <c r="A524" s="14"/>
      <c r="B524" s="231"/>
      <c r="C524" s="232"/>
      <c r="D524" s="213" t="s">
        <v>122</v>
      </c>
      <c r="E524" s="233" t="s">
        <v>19</v>
      </c>
      <c r="F524" s="234" t="s">
        <v>124</v>
      </c>
      <c r="G524" s="232"/>
      <c r="H524" s="235">
        <v>1933</v>
      </c>
      <c r="I524" s="236"/>
      <c r="J524" s="232"/>
      <c r="K524" s="232"/>
      <c r="L524" s="237"/>
      <c r="M524" s="238"/>
      <c r="N524" s="239"/>
      <c r="O524" s="239"/>
      <c r="P524" s="239"/>
      <c r="Q524" s="239"/>
      <c r="R524" s="239"/>
      <c r="S524" s="239"/>
      <c r="T524" s="240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T524" s="241" t="s">
        <v>122</v>
      </c>
      <c r="AU524" s="241" t="s">
        <v>80</v>
      </c>
      <c r="AV524" s="14" t="s">
        <v>116</v>
      </c>
      <c r="AW524" s="14" t="s">
        <v>35</v>
      </c>
      <c r="AX524" s="14" t="s">
        <v>78</v>
      </c>
      <c r="AY524" s="241" t="s">
        <v>109</v>
      </c>
    </row>
    <row r="525" s="2" customFormat="1" ht="24.15" customHeight="1">
      <c r="A525" s="41"/>
      <c r="B525" s="42"/>
      <c r="C525" s="200" t="s">
        <v>607</v>
      </c>
      <c r="D525" s="200" t="s">
        <v>111</v>
      </c>
      <c r="E525" s="201" t="s">
        <v>608</v>
      </c>
      <c r="F525" s="202" t="s">
        <v>609</v>
      </c>
      <c r="G525" s="203" t="s">
        <v>196</v>
      </c>
      <c r="H525" s="204">
        <v>17397</v>
      </c>
      <c r="I525" s="205"/>
      <c r="J525" s="206">
        <f>ROUND(I525*H525,2)</f>
        <v>0</v>
      </c>
      <c r="K525" s="202" t="s">
        <v>115</v>
      </c>
      <c r="L525" s="47"/>
      <c r="M525" s="207" t="s">
        <v>19</v>
      </c>
      <c r="N525" s="208" t="s">
        <v>44</v>
      </c>
      <c r="O525" s="87"/>
      <c r="P525" s="209">
        <f>O525*H525</f>
        <v>0</v>
      </c>
      <c r="Q525" s="209">
        <v>0</v>
      </c>
      <c r="R525" s="209">
        <f>Q525*H525</f>
        <v>0</v>
      </c>
      <c r="S525" s="209">
        <v>0</v>
      </c>
      <c r="T525" s="210">
        <f>S525*H525</f>
        <v>0</v>
      </c>
      <c r="U525" s="41"/>
      <c r="V525" s="41"/>
      <c r="W525" s="41"/>
      <c r="X525" s="41"/>
      <c r="Y525" s="41"/>
      <c r="Z525" s="41"/>
      <c r="AA525" s="41"/>
      <c r="AB525" s="41"/>
      <c r="AC525" s="41"/>
      <c r="AD525" s="41"/>
      <c r="AE525" s="41"/>
      <c r="AR525" s="211" t="s">
        <v>116</v>
      </c>
      <c r="AT525" s="211" t="s">
        <v>111</v>
      </c>
      <c r="AU525" s="211" t="s">
        <v>80</v>
      </c>
      <c r="AY525" s="20" t="s">
        <v>109</v>
      </c>
      <c r="BE525" s="212">
        <f>IF(N525="základní",J525,0)</f>
        <v>0</v>
      </c>
      <c r="BF525" s="212">
        <f>IF(N525="snížená",J525,0)</f>
        <v>0</v>
      </c>
      <c r="BG525" s="212">
        <f>IF(N525="zákl. přenesená",J525,0)</f>
        <v>0</v>
      </c>
      <c r="BH525" s="212">
        <f>IF(N525="sníž. přenesená",J525,0)</f>
        <v>0</v>
      </c>
      <c r="BI525" s="212">
        <f>IF(N525="nulová",J525,0)</f>
        <v>0</v>
      </c>
      <c r="BJ525" s="20" t="s">
        <v>78</v>
      </c>
      <c r="BK525" s="212">
        <f>ROUND(I525*H525,2)</f>
        <v>0</v>
      </c>
      <c r="BL525" s="20" t="s">
        <v>116</v>
      </c>
      <c r="BM525" s="211" t="s">
        <v>610</v>
      </c>
    </row>
    <row r="526" s="2" customFormat="1">
      <c r="A526" s="41"/>
      <c r="B526" s="42"/>
      <c r="C526" s="43"/>
      <c r="D526" s="213" t="s">
        <v>118</v>
      </c>
      <c r="E526" s="43"/>
      <c r="F526" s="214" t="s">
        <v>611</v>
      </c>
      <c r="G526" s="43"/>
      <c r="H526" s="43"/>
      <c r="I526" s="215"/>
      <c r="J526" s="43"/>
      <c r="K526" s="43"/>
      <c r="L526" s="47"/>
      <c r="M526" s="216"/>
      <c r="N526" s="217"/>
      <c r="O526" s="87"/>
      <c r="P526" s="87"/>
      <c r="Q526" s="87"/>
      <c r="R526" s="87"/>
      <c r="S526" s="87"/>
      <c r="T526" s="88"/>
      <c r="U526" s="41"/>
      <c r="V526" s="41"/>
      <c r="W526" s="41"/>
      <c r="X526" s="41"/>
      <c r="Y526" s="41"/>
      <c r="Z526" s="41"/>
      <c r="AA526" s="41"/>
      <c r="AB526" s="41"/>
      <c r="AC526" s="41"/>
      <c r="AD526" s="41"/>
      <c r="AE526" s="41"/>
      <c r="AT526" s="20" t="s">
        <v>118</v>
      </c>
      <c r="AU526" s="20" t="s">
        <v>80</v>
      </c>
    </row>
    <row r="527" s="2" customFormat="1">
      <c r="A527" s="41"/>
      <c r="B527" s="42"/>
      <c r="C527" s="43"/>
      <c r="D527" s="218" t="s">
        <v>120</v>
      </c>
      <c r="E527" s="43"/>
      <c r="F527" s="219" t="s">
        <v>612</v>
      </c>
      <c r="G527" s="43"/>
      <c r="H527" s="43"/>
      <c r="I527" s="215"/>
      <c r="J527" s="43"/>
      <c r="K527" s="43"/>
      <c r="L527" s="47"/>
      <c r="M527" s="216"/>
      <c r="N527" s="217"/>
      <c r="O527" s="87"/>
      <c r="P527" s="87"/>
      <c r="Q527" s="87"/>
      <c r="R527" s="87"/>
      <c r="S527" s="87"/>
      <c r="T527" s="88"/>
      <c r="U527" s="41"/>
      <c r="V527" s="41"/>
      <c r="W527" s="41"/>
      <c r="X527" s="41"/>
      <c r="Y527" s="41"/>
      <c r="Z527" s="41"/>
      <c r="AA527" s="41"/>
      <c r="AB527" s="41"/>
      <c r="AC527" s="41"/>
      <c r="AD527" s="41"/>
      <c r="AE527" s="41"/>
      <c r="AT527" s="20" t="s">
        <v>120</v>
      </c>
      <c r="AU527" s="20" t="s">
        <v>80</v>
      </c>
    </row>
    <row r="528" s="13" customFormat="1">
      <c r="A528" s="13"/>
      <c r="B528" s="220"/>
      <c r="C528" s="221"/>
      <c r="D528" s="213" t="s">
        <v>122</v>
      </c>
      <c r="E528" s="222" t="s">
        <v>19</v>
      </c>
      <c r="F528" s="223" t="s">
        <v>606</v>
      </c>
      <c r="G528" s="221"/>
      <c r="H528" s="224">
        <v>1933</v>
      </c>
      <c r="I528" s="225"/>
      <c r="J528" s="221"/>
      <c r="K528" s="221"/>
      <c r="L528" s="226"/>
      <c r="M528" s="227"/>
      <c r="N528" s="228"/>
      <c r="O528" s="228"/>
      <c r="P528" s="228"/>
      <c r="Q528" s="228"/>
      <c r="R528" s="228"/>
      <c r="S528" s="228"/>
      <c r="T528" s="229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T528" s="230" t="s">
        <v>122</v>
      </c>
      <c r="AU528" s="230" t="s">
        <v>80</v>
      </c>
      <c r="AV528" s="13" t="s">
        <v>80</v>
      </c>
      <c r="AW528" s="13" t="s">
        <v>35</v>
      </c>
      <c r="AX528" s="13" t="s">
        <v>73</v>
      </c>
      <c r="AY528" s="230" t="s">
        <v>109</v>
      </c>
    </row>
    <row r="529" s="14" customFormat="1">
      <c r="A529" s="14"/>
      <c r="B529" s="231"/>
      <c r="C529" s="232"/>
      <c r="D529" s="213" t="s">
        <v>122</v>
      </c>
      <c r="E529" s="233" t="s">
        <v>19</v>
      </c>
      <c r="F529" s="234" t="s">
        <v>124</v>
      </c>
      <c r="G529" s="232"/>
      <c r="H529" s="235">
        <v>1933</v>
      </c>
      <c r="I529" s="236"/>
      <c r="J529" s="232"/>
      <c r="K529" s="232"/>
      <c r="L529" s="237"/>
      <c r="M529" s="238"/>
      <c r="N529" s="239"/>
      <c r="O529" s="239"/>
      <c r="P529" s="239"/>
      <c r="Q529" s="239"/>
      <c r="R529" s="239"/>
      <c r="S529" s="239"/>
      <c r="T529" s="240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T529" s="241" t="s">
        <v>122</v>
      </c>
      <c r="AU529" s="241" t="s">
        <v>80</v>
      </c>
      <c r="AV529" s="14" t="s">
        <v>116</v>
      </c>
      <c r="AW529" s="14" t="s">
        <v>35</v>
      </c>
      <c r="AX529" s="14" t="s">
        <v>78</v>
      </c>
      <c r="AY529" s="241" t="s">
        <v>109</v>
      </c>
    </row>
    <row r="530" s="13" customFormat="1">
      <c r="A530" s="13"/>
      <c r="B530" s="220"/>
      <c r="C530" s="221"/>
      <c r="D530" s="213" t="s">
        <v>122</v>
      </c>
      <c r="E530" s="221"/>
      <c r="F530" s="223" t="s">
        <v>613</v>
      </c>
      <c r="G530" s="221"/>
      <c r="H530" s="224">
        <v>17397</v>
      </c>
      <c r="I530" s="225"/>
      <c r="J530" s="221"/>
      <c r="K530" s="221"/>
      <c r="L530" s="226"/>
      <c r="M530" s="227"/>
      <c r="N530" s="228"/>
      <c r="O530" s="228"/>
      <c r="P530" s="228"/>
      <c r="Q530" s="228"/>
      <c r="R530" s="228"/>
      <c r="S530" s="228"/>
      <c r="T530" s="229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30" t="s">
        <v>122</v>
      </c>
      <c r="AU530" s="230" t="s">
        <v>80</v>
      </c>
      <c r="AV530" s="13" t="s">
        <v>80</v>
      </c>
      <c r="AW530" s="13" t="s">
        <v>4</v>
      </c>
      <c r="AX530" s="13" t="s">
        <v>78</v>
      </c>
      <c r="AY530" s="230" t="s">
        <v>109</v>
      </c>
    </row>
    <row r="531" s="2" customFormat="1" ht="21.75" customHeight="1">
      <c r="A531" s="41"/>
      <c r="B531" s="42"/>
      <c r="C531" s="200" t="s">
        <v>614</v>
      </c>
      <c r="D531" s="200" t="s">
        <v>111</v>
      </c>
      <c r="E531" s="201" t="s">
        <v>615</v>
      </c>
      <c r="F531" s="202" t="s">
        <v>616</v>
      </c>
      <c r="G531" s="203" t="s">
        <v>196</v>
      </c>
      <c r="H531" s="204">
        <v>87</v>
      </c>
      <c r="I531" s="205"/>
      <c r="J531" s="206">
        <f>ROUND(I531*H531,2)</f>
        <v>0</v>
      </c>
      <c r="K531" s="202" t="s">
        <v>115</v>
      </c>
      <c r="L531" s="47"/>
      <c r="M531" s="207" t="s">
        <v>19</v>
      </c>
      <c r="N531" s="208" t="s">
        <v>44</v>
      </c>
      <c r="O531" s="87"/>
      <c r="P531" s="209">
        <f>O531*H531</f>
        <v>0</v>
      </c>
      <c r="Q531" s="209">
        <v>0</v>
      </c>
      <c r="R531" s="209">
        <f>Q531*H531</f>
        <v>0</v>
      </c>
      <c r="S531" s="209">
        <v>0</v>
      </c>
      <c r="T531" s="210">
        <f>S531*H531</f>
        <v>0</v>
      </c>
      <c r="U531" s="41"/>
      <c r="V531" s="41"/>
      <c r="W531" s="41"/>
      <c r="X531" s="41"/>
      <c r="Y531" s="41"/>
      <c r="Z531" s="41"/>
      <c r="AA531" s="41"/>
      <c r="AB531" s="41"/>
      <c r="AC531" s="41"/>
      <c r="AD531" s="41"/>
      <c r="AE531" s="41"/>
      <c r="AR531" s="211" t="s">
        <v>116</v>
      </c>
      <c r="AT531" s="211" t="s">
        <v>111</v>
      </c>
      <c r="AU531" s="211" t="s">
        <v>80</v>
      </c>
      <c r="AY531" s="20" t="s">
        <v>109</v>
      </c>
      <c r="BE531" s="212">
        <f>IF(N531="základní",J531,0)</f>
        <v>0</v>
      </c>
      <c r="BF531" s="212">
        <f>IF(N531="snížená",J531,0)</f>
        <v>0</v>
      </c>
      <c r="BG531" s="212">
        <f>IF(N531="zákl. přenesená",J531,0)</f>
        <v>0</v>
      </c>
      <c r="BH531" s="212">
        <f>IF(N531="sníž. přenesená",J531,0)</f>
        <v>0</v>
      </c>
      <c r="BI531" s="212">
        <f>IF(N531="nulová",J531,0)</f>
        <v>0</v>
      </c>
      <c r="BJ531" s="20" t="s">
        <v>78</v>
      </c>
      <c r="BK531" s="212">
        <f>ROUND(I531*H531,2)</f>
        <v>0</v>
      </c>
      <c r="BL531" s="20" t="s">
        <v>116</v>
      </c>
      <c r="BM531" s="211" t="s">
        <v>617</v>
      </c>
    </row>
    <row r="532" s="2" customFormat="1">
      <c r="A532" s="41"/>
      <c r="B532" s="42"/>
      <c r="C532" s="43"/>
      <c r="D532" s="213" t="s">
        <v>118</v>
      </c>
      <c r="E532" s="43"/>
      <c r="F532" s="214" t="s">
        <v>618</v>
      </c>
      <c r="G532" s="43"/>
      <c r="H532" s="43"/>
      <c r="I532" s="215"/>
      <c r="J532" s="43"/>
      <c r="K532" s="43"/>
      <c r="L532" s="47"/>
      <c r="M532" s="216"/>
      <c r="N532" s="217"/>
      <c r="O532" s="87"/>
      <c r="P532" s="87"/>
      <c r="Q532" s="87"/>
      <c r="R532" s="87"/>
      <c r="S532" s="87"/>
      <c r="T532" s="88"/>
      <c r="U532" s="41"/>
      <c r="V532" s="41"/>
      <c r="W532" s="41"/>
      <c r="X532" s="41"/>
      <c r="Y532" s="41"/>
      <c r="Z532" s="41"/>
      <c r="AA532" s="41"/>
      <c r="AB532" s="41"/>
      <c r="AC532" s="41"/>
      <c r="AD532" s="41"/>
      <c r="AE532" s="41"/>
      <c r="AT532" s="20" t="s">
        <v>118</v>
      </c>
      <c r="AU532" s="20" t="s">
        <v>80</v>
      </c>
    </row>
    <row r="533" s="2" customFormat="1">
      <c r="A533" s="41"/>
      <c r="B533" s="42"/>
      <c r="C533" s="43"/>
      <c r="D533" s="218" t="s">
        <v>120</v>
      </c>
      <c r="E533" s="43"/>
      <c r="F533" s="219" t="s">
        <v>619</v>
      </c>
      <c r="G533" s="43"/>
      <c r="H533" s="43"/>
      <c r="I533" s="215"/>
      <c r="J533" s="43"/>
      <c r="K533" s="43"/>
      <c r="L533" s="47"/>
      <c r="M533" s="216"/>
      <c r="N533" s="217"/>
      <c r="O533" s="87"/>
      <c r="P533" s="87"/>
      <c r="Q533" s="87"/>
      <c r="R533" s="87"/>
      <c r="S533" s="87"/>
      <c r="T533" s="88"/>
      <c r="U533" s="41"/>
      <c r="V533" s="41"/>
      <c r="W533" s="41"/>
      <c r="X533" s="41"/>
      <c r="Y533" s="41"/>
      <c r="Z533" s="41"/>
      <c r="AA533" s="41"/>
      <c r="AB533" s="41"/>
      <c r="AC533" s="41"/>
      <c r="AD533" s="41"/>
      <c r="AE533" s="41"/>
      <c r="AT533" s="20" t="s">
        <v>120</v>
      </c>
      <c r="AU533" s="20" t="s">
        <v>80</v>
      </c>
    </row>
    <row r="534" s="13" customFormat="1">
      <c r="A534" s="13"/>
      <c r="B534" s="220"/>
      <c r="C534" s="221"/>
      <c r="D534" s="213" t="s">
        <v>122</v>
      </c>
      <c r="E534" s="222" t="s">
        <v>19</v>
      </c>
      <c r="F534" s="223" t="s">
        <v>620</v>
      </c>
      <c r="G534" s="221"/>
      <c r="H534" s="224">
        <v>87</v>
      </c>
      <c r="I534" s="225"/>
      <c r="J534" s="221"/>
      <c r="K534" s="221"/>
      <c r="L534" s="226"/>
      <c r="M534" s="227"/>
      <c r="N534" s="228"/>
      <c r="O534" s="228"/>
      <c r="P534" s="228"/>
      <c r="Q534" s="228"/>
      <c r="R534" s="228"/>
      <c r="S534" s="228"/>
      <c r="T534" s="229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T534" s="230" t="s">
        <v>122</v>
      </c>
      <c r="AU534" s="230" t="s">
        <v>80</v>
      </c>
      <c r="AV534" s="13" t="s">
        <v>80</v>
      </c>
      <c r="AW534" s="13" t="s">
        <v>35</v>
      </c>
      <c r="AX534" s="13" t="s">
        <v>73</v>
      </c>
      <c r="AY534" s="230" t="s">
        <v>109</v>
      </c>
    </row>
    <row r="535" s="14" customFormat="1">
      <c r="A535" s="14"/>
      <c r="B535" s="231"/>
      <c r="C535" s="232"/>
      <c r="D535" s="213" t="s">
        <v>122</v>
      </c>
      <c r="E535" s="233" t="s">
        <v>19</v>
      </c>
      <c r="F535" s="234" t="s">
        <v>124</v>
      </c>
      <c r="G535" s="232"/>
      <c r="H535" s="235">
        <v>87</v>
      </c>
      <c r="I535" s="236"/>
      <c r="J535" s="232"/>
      <c r="K535" s="232"/>
      <c r="L535" s="237"/>
      <c r="M535" s="238"/>
      <c r="N535" s="239"/>
      <c r="O535" s="239"/>
      <c r="P535" s="239"/>
      <c r="Q535" s="239"/>
      <c r="R535" s="239"/>
      <c r="S535" s="239"/>
      <c r="T535" s="240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T535" s="241" t="s">
        <v>122</v>
      </c>
      <c r="AU535" s="241" t="s">
        <v>80</v>
      </c>
      <c r="AV535" s="14" t="s">
        <v>116</v>
      </c>
      <c r="AW535" s="14" t="s">
        <v>35</v>
      </c>
      <c r="AX535" s="14" t="s">
        <v>78</v>
      </c>
      <c r="AY535" s="241" t="s">
        <v>109</v>
      </c>
    </row>
    <row r="536" s="2" customFormat="1" ht="24.15" customHeight="1">
      <c r="A536" s="41"/>
      <c r="B536" s="42"/>
      <c r="C536" s="200" t="s">
        <v>621</v>
      </c>
      <c r="D536" s="200" t="s">
        <v>111</v>
      </c>
      <c r="E536" s="201" t="s">
        <v>622</v>
      </c>
      <c r="F536" s="202" t="s">
        <v>623</v>
      </c>
      <c r="G536" s="203" t="s">
        <v>196</v>
      </c>
      <c r="H536" s="204">
        <v>783</v>
      </c>
      <c r="I536" s="205"/>
      <c r="J536" s="206">
        <f>ROUND(I536*H536,2)</f>
        <v>0</v>
      </c>
      <c r="K536" s="202" t="s">
        <v>115</v>
      </c>
      <c r="L536" s="47"/>
      <c r="M536" s="207" t="s">
        <v>19</v>
      </c>
      <c r="N536" s="208" t="s">
        <v>44</v>
      </c>
      <c r="O536" s="87"/>
      <c r="P536" s="209">
        <f>O536*H536</f>
        <v>0</v>
      </c>
      <c r="Q536" s="209">
        <v>0</v>
      </c>
      <c r="R536" s="209">
        <f>Q536*H536</f>
        <v>0</v>
      </c>
      <c r="S536" s="209">
        <v>0</v>
      </c>
      <c r="T536" s="210">
        <f>S536*H536</f>
        <v>0</v>
      </c>
      <c r="U536" s="41"/>
      <c r="V536" s="41"/>
      <c r="W536" s="41"/>
      <c r="X536" s="41"/>
      <c r="Y536" s="41"/>
      <c r="Z536" s="41"/>
      <c r="AA536" s="41"/>
      <c r="AB536" s="41"/>
      <c r="AC536" s="41"/>
      <c r="AD536" s="41"/>
      <c r="AE536" s="41"/>
      <c r="AR536" s="211" t="s">
        <v>116</v>
      </c>
      <c r="AT536" s="211" t="s">
        <v>111</v>
      </c>
      <c r="AU536" s="211" t="s">
        <v>80</v>
      </c>
      <c r="AY536" s="20" t="s">
        <v>109</v>
      </c>
      <c r="BE536" s="212">
        <f>IF(N536="základní",J536,0)</f>
        <v>0</v>
      </c>
      <c r="BF536" s="212">
        <f>IF(N536="snížená",J536,0)</f>
        <v>0</v>
      </c>
      <c r="BG536" s="212">
        <f>IF(N536="zákl. přenesená",J536,0)</f>
        <v>0</v>
      </c>
      <c r="BH536" s="212">
        <f>IF(N536="sníž. přenesená",J536,0)</f>
        <v>0</v>
      </c>
      <c r="BI536" s="212">
        <f>IF(N536="nulová",J536,0)</f>
        <v>0</v>
      </c>
      <c r="BJ536" s="20" t="s">
        <v>78</v>
      </c>
      <c r="BK536" s="212">
        <f>ROUND(I536*H536,2)</f>
        <v>0</v>
      </c>
      <c r="BL536" s="20" t="s">
        <v>116</v>
      </c>
      <c r="BM536" s="211" t="s">
        <v>624</v>
      </c>
    </row>
    <row r="537" s="2" customFormat="1">
      <c r="A537" s="41"/>
      <c r="B537" s="42"/>
      <c r="C537" s="43"/>
      <c r="D537" s="213" t="s">
        <v>118</v>
      </c>
      <c r="E537" s="43"/>
      <c r="F537" s="214" t="s">
        <v>625</v>
      </c>
      <c r="G537" s="43"/>
      <c r="H537" s="43"/>
      <c r="I537" s="215"/>
      <c r="J537" s="43"/>
      <c r="K537" s="43"/>
      <c r="L537" s="47"/>
      <c r="M537" s="216"/>
      <c r="N537" s="217"/>
      <c r="O537" s="87"/>
      <c r="P537" s="87"/>
      <c r="Q537" s="87"/>
      <c r="R537" s="87"/>
      <c r="S537" s="87"/>
      <c r="T537" s="88"/>
      <c r="U537" s="41"/>
      <c r="V537" s="41"/>
      <c r="W537" s="41"/>
      <c r="X537" s="41"/>
      <c r="Y537" s="41"/>
      <c r="Z537" s="41"/>
      <c r="AA537" s="41"/>
      <c r="AB537" s="41"/>
      <c r="AC537" s="41"/>
      <c r="AD537" s="41"/>
      <c r="AE537" s="41"/>
      <c r="AT537" s="20" t="s">
        <v>118</v>
      </c>
      <c r="AU537" s="20" t="s">
        <v>80</v>
      </c>
    </row>
    <row r="538" s="2" customFormat="1">
      <c r="A538" s="41"/>
      <c r="B538" s="42"/>
      <c r="C538" s="43"/>
      <c r="D538" s="218" t="s">
        <v>120</v>
      </c>
      <c r="E538" s="43"/>
      <c r="F538" s="219" t="s">
        <v>626</v>
      </c>
      <c r="G538" s="43"/>
      <c r="H538" s="43"/>
      <c r="I538" s="215"/>
      <c r="J538" s="43"/>
      <c r="K538" s="43"/>
      <c r="L538" s="47"/>
      <c r="M538" s="216"/>
      <c r="N538" s="217"/>
      <c r="O538" s="87"/>
      <c r="P538" s="87"/>
      <c r="Q538" s="87"/>
      <c r="R538" s="87"/>
      <c r="S538" s="87"/>
      <c r="T538" s="88"/>
      <c r="U538" s="41"/>
      <c r="V538" s="41"/>
      <c r="W538" s="41"/>
      <c r="X538" s="41"/>
      <c r="Y538" s="41"/>
      <c r="Z538" s="41"/>
      <c r="AA538" s="41"/>
      <c r="AB538" s="41"/>
      <c r="AC538" s="41"/>
      <c r="AD538" s="41"/>
      <c r="AE538" s="41"/>
      <c r="AT538" s="20" t="s">
        <v>120</v>
      </c>
      <c r="AU538" s="20" t="s">
        <v>80</v>
      </c>
    </row>
    <row r="539" s="13" customFormat="1">
      <c r="A539" s="13"/>
      <c r="B539" s="220"/>
      <c r="C539" s="221"/>
      <c r="D539" s="213" t="s">
        <v>122</v>
      </c>
      <c r="E539" s="222" t="s">
        <v>19</v>
      </c>
      <c r="F539" s="223" t="s">
        <v>620</v>
      </c>
      <c r="G539" s="221"/>
      <c r="H539" s="224">
        <v>87</v>
      </c>
      <c r="I539" s="225"/>
      <c r="J539" s="221"/>
      <c r="K539" s="221"/>
      <c r="L539" s="226"/>
      <c r="M539" s="227"/>
      <c r="N539" s="228"/>
      <c r="O539" s="228"/>
      <c r="P539" s="228"/>
      <c r="Q539" s="228"/>
      <c r="R539" s="228"/>
      <c r="S539" s="228"/>
      <c r="T539" s="229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30" t="s">
        <v>122</v>
      </c>
      <c r="AU539" s="230" t="s">
        <v>80</v>
      </c>
      <c r="AV539" s="13" t="s">
        <v>80</v>
      </c>
      <c r="AW539" s="13" t="s">
        <v>35</v>
      </c>
      <c r="AX539" s="13" t="s">
        <v>73</v>
      </c>
      <c r="AY539" s="230" t="s">
        <v>109</v>
      </c>
    </row>
    <row r="540" s="14" customFormat="1">
      <c r="A540" s="14"/>
      <c r="B540" s="231"/>
      <c r="C540" s="232"/>
      <c r="D540" s="213" t="s">
        <v>122</v>
      </c>
      <c r="E540" s="233" t="s">
        <v>19</v>
      </c>
      <c r="F540" s="234" t="s">
        <v>124</v>
      </c>
      <c r="G540" s="232"/>
      <c r="H540" s="235">
        <v>87</v>
      </c>
      <c r="I540" s="236"/>
      <c r="J540" s="232"/>
      <c r="K540" s="232"/>
      <c r="L540" s="237"/>
      <c r="M540" s="238"/>
      <c r="N540" s="239"/>
      <c r="O540" s="239"/>
      <c r="P540" s="239"/>
      <c r="Q540" s="239"/>
      <c r="R540" s="239"/>
      <c r="S540" s="239"/>
      <c r="T540" s="240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T540" s="241" t="s">
        <v>122</v>
      </c>
      <c r="AU540" s="241" t="s">
        <v>80</v>
      </c>
      <c r="AV540" s="14" t="s">
        <v>116</v>
      </c>
      <c r="AW540" s="14" t="s">
        <v>35</v>
      </c>
      <c r="AX540" s="14" t="s">
        <v>78</v>
      </c>
      <c r="AY540" s="241" t="s">
        <v>109</v>
      </c>
    </row>
    <row r="541" s="13" customFormat="1">
      <c r="A541" s="13"/>
      <c r="B541" s="220"/>
      <c r="C541" s="221"/>
      <c r="D541" s="213" t="s">
        <v>122</v>
      </c>
      <c r="E541" s="221"/>
      <c r="F541" s="223" t="s">
        <v>627</v>
      </c>
      <c r="G541" s="221"/>
      <c r="H541" s="224">
        <v>783</v>
      </c>
      <c r="I541" s="225"/>
      <c r="J541" s="221"/>
      <c r="K541" s="221"/>
      <c r="L541" s="226"/>
      <c r="M541" s="227"/>
      <c r="N541" s="228"/>
      <c r="O541" s="228"/>
      <c r="P541" s="228"/>
      <c r="Q541" s="228"/>
      <c r="R541" s="228"/>
      <c r="S541" s="228"/>
      <c r="T541" s="229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T541" s="230" t="s">
        <v>122</v>
      </c>
      <c r="AU541" s="230" t="s">
        <v>80</v>
      </c>
      <c r="AV541" s="13" t="s">
        <v>80</v>
      </c>
      <c r="AW541" s="13" t="s">
        <v>4</v>
      </c>
      <c r="AX541" s="13" t="s">
        <v>78</v>
      </c>
      <c r="AY541" s="230" t="s">
        <v>109</v>
      </c>
    </row>
    <row r="542" s="2" customFormat="1" ht="33" customHeight="1">
      <c r="A542" s="41"/>
      <c r="B542" s="42"/>
      <c r="C542" s="200" t="s">
        <v>628</v>
      </c>
      <c r="D542" s="200" t="s">
        <v>111</v>
      </c>
      <c r="E542" s="201" t="s">
        <v>629</v>
      </c>
      <c r="F542" s="202" t="s">
        <v>630</v>
      </c>
      <c r="G542" s="203" t="s">
        <v>196</v>
      </c>
      <c r="H542" s="204">
        <v>87</v>
      </c>
      <c r="I542" s="205"/>
      <c r="J542" s="206">
        <f>ROUND(I542*H542,2)</f>
        <v>0</v>
      </c>
      <c r="K542" s="202" t="s">
        <v>115</v>
      </c>
      <c r="L542" s="47"/>
      <c r="M542" s="207" t="s">
        <v>19</v>
      </c>
      <c r="N542" s="208" t="s">
        <v>44</v>
      </c>
      <c r="O542" s="87"/>
      <c r="P542" s="209">
        <f>O542*H542</f>
        <v>0</v>
      </c>
      <c r="Q542" s="209">
        <v>0</v>
      </c>
      <c r="R542" s="209">
        <f>Q542*H542</f>
        <v>0</v>
      </c>
      <c r="S542" s="209">
        <v>0</v>
      </c>
      <c r="T542" s="210">
        <f>S542*H542</f>
        <v>0</v>
      </c>
      <c r="U542" s="41"/>
      <c r="V542" s="41"/>
      <c r="W542" s="41"/>
      <c r="X542" s="41"/>
      <c r="Y542" s="41"/>
      <c r="Z542" s="41"/>
      <c r="AA542" s="41"/>
      <c r="AB542" s="41"/>
      <c r="AC542" s="41"/>
      <c r="AD542" s="41"/>
      <c r="AE542" s="41"/>
      <c r="AR542" s="211" t="s">
        <v>116</v>
      </c>
      <c r="AT542" s="211" t="s">
        <v>111</v>
      </c>
      <c r="AU542" s="211" t="s">
        <v>80</v>
      </c>
      <c r="AY542" s="20" t="s">
        <v>109</v>
      </c>
      <c r="BE542" s="212">
        <f>IF(N542="základní",J542,0)</f>
        <v>0</v>
      </c>
      <c r="BF542" s="212">
        <f>IF(N542="snížená",J542,0)</f>
        <v>0</v>
      </c>
      <c r="BG542" s="212">
        <f>IF(N542="zákl. přenesená",J542,0)</f>
        <v>0</v>
      </c>
      <c r="BH542" s="212">
        <f>IF(N542="sníž. přenesená",J542,0)</f>
        <v>0</v>
      </c>
      <c r="BI542" s="212">
        <f>IF(N542="nulová",J542,0)</f>
        <v>0</v>
      </c>
      <c r="BJ542" s="20" t="s">
        <v>78</v>
      </c>
      <c r="BK542" s="212">
        <f>ROUND(I542*H542,2)</f>
        <v>0</v>
      </c>
      <c r="BL542" s="20" t="s">
        <v>116</v>
      </c>
      <c r="BM542" s="211" t="s">
        <v>631</v>
      </c>
    </row>
    <row r="543" s="2" customFormat="1">
      <c r="A543" s="41"/>
      <c r="B543" s="42"/>
      <c r="C543" s="43"/>
      <c r="D543" s="213" t="s">
        <v>118</v>
      </c>
      <c r="E543" s="43"/>
      <c r="F543" s="214" t="s">
        <v>632</v>
      </c>
      <c r="G543" s="43"/>
      <c r="H543" s="43"/>
      <c r="I543" s="215"/>
      <c r="J543" s="43"/>
      <c r="K543" s="43"/>
      <c r="L543" s="47"/>
      <c r="M543" s="216"/>
      <c r="N543" s="217"/>
      <c r="O543" s="87"/>
      <c r="P543" s="87"/>
      <c r="Q543" s="87"/>
      <c r="R543" s="87"/>
      <c r="S543" s="87"/>
      <c r="T543" s="88"/>
      <c r="U543" s="41"/>
      <c r="V543" s="41"/>
      <c r="W543" s="41"/>
      <c r="X543" s="41"/>
      <c r="Y543" s="41"/>
      <c r="Z543" s="41"/>
      <c r="AA543" s="41"/>
      <c r="AB543" s="41"/>
      <c r="AC543" s="41"/>
      <c r="AD543" s="41"/>
      <c r="AE543" s="41"/>
      <c r="AT543" s="20" t="s">
        <v>118</v>
      </c>
      <c r="AU543" s="20" t="s">
        <v>80</v>
      </c>
    </row>
    <row r="544" s="2" customFormat="1">
      <c r="A544" s="41"/>
      <c r="B544" s="42"/>
      <c r="C544" s="43"/>
      <c r="D544" s="218" t="s">
        <v>120</v>
      </c>
      <c r="E544" s="43"/>
      <c r="F544" s="219" t="s">
        <v>633</v>
      </c>
      <c r="G544" s="43"/>
      <c r="H544" s="43"/>
      <c r="I544" s="215"/>
      <c r="J544" s="43"/>
      <c r="K544" s="43"/>
      <c r="L544" s="47"/>
      <c r="M544" s="216"/>
      <c r="N544" s="217"/>
      <c r="O544" s="87"/>
      <c r="P544" s="87"/>
      <c r="Q544" s="87"/>
      <c r="R544" s="87"/>
      <c r="S544" s="87"/>
      <c r="T544" s="88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T544" s="20" t="s">
        <v>120</v>
      </c>
      <c r="AU544" s="20" t="s">
        <v>80</v>
      </c>
    </row>
    <row r="545" s="13" customFormat="1">
      <c r="A545" s="13"/>
      <c r="B545" s="220"/>
      <c r="C545" s="221"/>
      <c r="D545" s="213" t="s">
        <v>122</v>
      </c>
      <c r="E545" s="222" t="s">
        <v>19</v>
      </c>
      <c r="F545" s="223" t="s">
        <v>634</v>
      </c>
      <c r="G545" s="221"/>
      <c r="H545" s="224">
        <v>87</v>
      </c>
      <c r="I545" s="225"/>
      <c r="J545" s="221"/>
      <c r="K545" s="221"/>
      <c r="L545" s="226"/>
      <c r="M545" s="227"/>
      <c r="N545" s="228"/>
      <c r="O545" s="228"/>
      <c r="P545" s="228"/>
      <c r="Q545" s="228"/>
      <c r="R545" s="228"/>
      <c r="S545" s="228"/>
      <c r="T545" s="229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T545" s="230" t="s">
        <v>122</v>
      </c>
      <c r="AU545" s="230" t="s">
        <v>80</v>
      </c>
      <c r="AV545" s="13" t="s">
        <v>80</v>
      </c>
      <c r="AW545" s="13" t="s">
        <v>35</v>
      </c>
      <c r="AX545" s="13" t="s">
        <v>73</v>
      </c>
      <c r="AY545" s="230" t="s">
        <v>109</v>
      </c>
    </row>
    <row r="546" s="14" customFormat="1">
      <c r="A546" s="14"/>
      <c r="B546" s="231"/>
      <c r="C546" s="232"/>
      <c r="D546" s="213" t="s">
        <v>122</v>
      </c>
      <c r="E546" s="233" t="s">
        <v>19</v>
      </c>
      <c r="F546" s="234" t="s">
        <v>124</v>
      </c>
      <c r="G546" s="232"/>
      <c r="H546" s="235">
        <v>87</v>
      </c>
      <c r="I546" s="236"/>
      <c r="J546" s="232"/>
      <c r="K546" s="232"/>
      <c r="L546" s="237"/>
      <c r="M546" s="238"/>
      <c r="N546" s="239"/>
      <c r="O546" s="239"/>
      <c r="P546" s="239"/>
      <c r="Q546" s="239"/>
      <c r="R546" s="239"/>
      <c r="S546" s="239"/>
      <c r="T546" s="240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T546" s="241" t="s">
        <v>122</v>
      </c>
      <c r="AU546" s="241" t="s">
        <v>80</v>
      </c>
      <c r="AV546" s="14" t="s">
        <v>116</v>
      </c>
      <c r="AW546" s="14" t="s">
        <v>35</v>
      </c>
      <c r="AX546" s="14" t="s">
        <v>78</v>
      </c>
      <c r="AY546" s="241" t="s">
        <v>109</v>
      </c>
    </row>
    <row r="547" s="2" customFormat="1" ht="24.15" customHeight="1">
      <c r="A547" s="41"/>
      <c r="B547" s="42"/>
      <c r="C547" s="200" t="s">
        <v>635</v>
      </c>
      <c r="D547" s="200" t="s">
        <v>111</v>
      </c>
      <c r="E547" s="201" t="s">
        <v>636</v>
      </c>
      <c r="F547" s="202" t="s">
        <v>195</v>
      </c>
      <c r="G547" s="203" t="s">
        <v>196</v>
      </c>
      <c r="H547" s="204">
        <v>1933</v>
      </c>
      <c r="I547" s="205"/>
      <c r="J547" s="206">
        <f>ROUND(I547*H547,2)</f>
        <v>0</v>
      </c>
      <c r="K547" s="202" t="s">
        <v>115</v>
      </c>
      <c r="L547" s="47"/>
      <c r="M547" s="207" t="s">
        <v>19</v>
      </c>
      <c r="N547" s="208" t="s">
        <v>44</v>
      </c>
      <c r="O547" s="87"/>
      <c r="P547" s="209">
        <f>O547*H547</f>
        <v>0</v>
      </c>
      <c r="Q547" s="209">
        <v>0</v>
      </c>
      <c r="R547" s="209">
        <f>Q547*H547</f>
        <v>0</v>
      </c>
      <c r="S547" s="209">
        <v>0</v>
      </c>
      <c r="T547" s="210">
        <f>S547*H547</f>
        <v>0</v>
      </c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R547" s="211" t="s">
        <v>116</v>
      </c>
      <c r="AT547" s="211" t="s">
        <v>111</v>
      </c>
      <c r="AU547" s="211" t="s">
        <v>80</v>
      </c>
      <c r="AY547" s="20" t="s">
        <v>109</v>
      </c>
      <c r="BE547" s="212">
        <f>IF(N547="základní",J547,0)</f>
        <v>0</v>
      </c>
      <c r="BF547" s="212">
        <f>IF(N547="snížená",J547,0)</f>
        <v>0</v>
      </c>
      <c r="BG547" s="212">
        <f>IF(N547="zákl. přenesená",J547,0)</f>
        <v>0</v>
      </c>
      <c r="BH547" s="212">
        <f>IF(N547="sníž. přenesená",J547,0)</f>
        <v>0</v>
      </c>
      <c r="BI547" s="212">
        <f>IF(N547="nulová",J547,0)</f>
        <v>0</v>
      </c>
      <c r="BJ547" s="20" t="s">
        <v>78</v>
      </c>
      <c r="BK547" s="212">
        <f>ROUND(I547*H547,2)</f>
        <v>0</v>
      </c>
      <c r="BL547" s="20" t="s">
        <v>116</v>
      </c>
      <c r="BM547" s="211" t="s">
        <v>637</v>
      </c>
    </row>
    <row r="548" s="2" customFormat="1">
      <c r="A548" s="41"/>
      <c r="B548" s="42"/>
      <c r="C548" s="43"/>
      <c r="D548" s="213" t="s">
        <v>118</v>
      </c>
      <c r="E548" s="43"/>
      <c r="F548" s="214" t="s">
        <v>638</v>
      </c>
      <c r="G548" s="43"/>
      <c r="H548" s="43"/>
      <c r="I548" s="215"/>
      <c r="J548" s="43"/>
      <c r="K548" s="43"/>
      <c r="L548" s="47"/>
      <c r="M548" s="216"/>
      <c r="N548" s="217"/>
      <c r="O548" s="87"/>
      <c r="P548" s="87"/>
      <c r="Q548" s="87"/>
      <c r="R548" s="87"/>
      <c r="S548" s="87"/>
      <c r="T548" s="88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T548" s="20" t="s">
        <v>118</v>
      </c>
      <c r="AU548" s="20" t="s">
        <v>80</v>
      </c>
    </row>
    <row r="549" s="2" customFormat="1">
      <c r="A549" s="41"/>
      <c r="B549" s="42"/>
      <c r="C549" s="43"/>
      <c r="D549" s="218" t="s">
        <v>120</v>
      </c>
      <c r="E549" s="43"/>
      <c r="F549" s="219" t="s">
        <v>639</v>
      </c>
      <c r="G549" s="43"/>
      <c r="H549" s="43"/>
      <c r="I549" s="215"/>
      <c r="J549" s="43"/>
      <c r="K549" s="43"/>
      <c r="L549" s="47"/>
      <c r="M549" s="216"/>
      <c r="N549" s="217"/>
      <c r="O549" s="87"/>
      <c r="P549" s="87"/>
      <c r="Q549" s="87"/>
      <c r="R549" s="87"/>
      <c r="S549" s="87"/>
      <c r="T549" s="88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T549" s="20" t="s">
        <v>120</v>
      </c>
      <c r="AU549" s="20" t="s">
        <v>80</v>
      </c>
    </row>
    <row r="550" s="13" customFormat="1">
      <c r="A550" s="13"/>
      <c r="B550" s="220"/>
      <c r="C550" s="221"/>
      <c r="D550" s="213" t="s">
        <v>122</v>
      </c>
      <c r="E550" s="222" t="s">
        <v>19</v>
      </c>
      <c r="F550" s="223" t="s">
        <v>640</v>
      </c>
      <c r="G550" s="221"/>
      <c r="H550" s="224">
        <v>1933</v>
      </c>
      <c r="I550" s="225"/>
      <c r="J550" s="221"/>
      <c r="K550" s="221"/>
      <c r="L550" s="226"/>
      <c r="M550" s="227"/>
      <c r="N550" s="228"/>
      <c r="O550" s="228"/>
      <c r="P550" s="228"/>
      <c r="Q550" s="228"/>
      <c r="R550" s="228"/>
      <c r="S550" s="228"/>
      <c r="T550" s="229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T550" s="230" t="s">
        <v>122</v>
      </c>
      <c r="AU550" s="230" t="s">
        <v>80</v>
      </c>
      <c r="AV550" s="13" t="s">
        <v>80</v>
      </c>
      <c r="AW550" s="13" t="s">
        <v>35</v>
      </c>
      <c r="AX550" s="13" t="s">
        <v>73</v>
      </c>
      <c r="AY550" s="230" t="s">
        <v>109</v>
      </c>
    </row>
    <row r="551" s="14" customFormat="1">
      <c r="A551" s="14"/>
      <c r="B551" s="231"/>
      <c r="C551" s="232"/>
      <c r="D551" s="213" t="s">
        <v>122</v>
      </c>
      <c r="E551" s="233" t="s">
        <v>19</v>
      </c>
      <c r="F551" s="234" t="s">
        <v>124</v>
      </c>
      <c r="G551" s="232"/>
      <c r="H551" s="235">
        <v>1933</v>
      </c>
      <c r="I551" s="236"/>
      <c r="J551" s="232"/>
      <c r="K551" s="232"/>
      <c r="L551" s="237"/>
      <c r="M551" s="238"/>
      <c r="N551" s="239"/>
      <c r="O551" s="239"/>
      <c r="P551" s="239"/>
      <c r="Q551" s="239"/>
      <c r="R551" s="239"/>
      <c r="S551" s="239"/>
      <c r="T551" s="240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T551" s="241" t="s">
        <v>122</v>
      </c>
      <c r="AU551" s="241" t="s">
        <v>80</v>
      </c>
      <c r="AV551" s="14" t="s">
        <v>116</v>
      </c>
      <c r="AW551" s="14" t="s">
        <v>35</v>
      </c>
      <c r="AX551" s="14" t="s">
        <v>78</v>
      </c>
      <c r="AY551" s="241" t="s">
        <v>109</v>
      </c>
    </row>
    <row r="552" s="12" customFormat="1" ht="22.8" customHeight="1">
      <c r="A552" s="12"/>
      <c r="B552" s="184"/>
      <c r="C552" s="185"/>
      <c r="D552" s="186" t="s">
        <v>72</v>
      </c>
      <c r="E552" s="198" t="s">
        <v>641</v>
      </c>
      <c r="F552" s="198" t="s">
        <v>642</v>
      </c>
      <c r="G552" s="185"/>
      <c r="H552" s="185"/>
      <c r="I552" s="188"/>
      <c r="J552" s="199">
        <f>BK552</f>
        <v>0</v>
      </c>
      <c r="K552" s="185"/>
      <c r="L552" s="190"/>
      <c r="M552" s="191"/>
      <c r="N552" s="192"/>
      <c r="O552" s="192"/>
      <c r="P552" s="193">
        <f>SUM(P553:P555)</f>
        <v>0</v>
      </c>
      <c r="Q552" s="192"/>
      <c r="R552" s="193">
        <f>SUM(R553:R555)</f>
        <v>0</v>
      </c>
      <c r="S552" s="192"/>
      <c r="T552" s="194">
        <f>SUM(T553:T555)</f>
        <v>0</v>
      </c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R552" s="195" t="s">
        <v>78</v>
      </c>
      <c r="AT552" s="196" t="s">
        <v>72</v>
      </c>
      <c r="AU552" s="196" t="s">
        <v>78</v>
      </c>
      <c r="AY552" s="195" t="s">
        <v>109</v>
      </c>
      <c r="BK552" s="197">
        <f>SUM(BK553:BK555)</f>
        <v>0</v>
      </c>
    </row>
    <row r="553" s="2" customFormat="1" ht="24.15" customHeight="1">
      <c r="A553" s="41"/>
      <c r="B553" s="42"/>
      <c r="C553" s="200" t="s">
        <v>643</v>
      </c>
      <c r="D553" s="200" t="s">
        <v>111</v>
      </c>
      <c r="E553" s="201" t="s">
        <v>644</v>
      </c>
      <c r="F553" s="202" t="s">
        <v>645</v>
      </c>
      <c r="G553" s="203" t="s">
        <v>196</v>
      </c>
      <c r="H553" s="204">
        <v>1592.6510000000001</v>
      </c>
      <c r="I553" s="205"/>
      <c r="J553" s="206">
        <f>ROUND(I553*H553,2)</f>
        <v>0</v>
      </c>
      <c r="K553" s="202" t="s">
        <v>115</v>
      </c>
      <c r="L553" s="47"/>
      <c r="M553" s="207" t="s">
        <v>19</v>
      </c>
      <c r="N553" s="208" t="s">
        <v>44</v>
      </c>
      <c r="O553" s="87"/>
      <c r="P553" s="209">
        <f>O553*H553</f>
        <v>0</v>
      </c>
      <c r="Q553" s="209">
        <v>0</v>
      </c>
      <c r="R553" s="209">
        <f>Q553*H553</f>
        <v>0</v>
      </c>
      <c r="S553" s="209">
        <v>0</v>
      </c>
      <c r="T553" s="210">
        <f>S553*H553</f>
        <v>0</v>
      </c>
      <c r="U553" s="41"/>
      <c r="V553" s="41"/>
      <c r="W553" s="41"/>
      <c r="X553" s="41"/>
      <c r="Y553" s="41"/>
      <c r="Z553" s="41"/>
      <c r="AA553" s="41"/>
      <c r="AB553" s="41"/>
      <c r="AC553" s="41"/>
      <c r="AD553" s="41"/>
      <c r="AE553" s="41"/>
      <c r="AR553" s="211" t="s">
        <v>116</v>
      </c>
      <c r="AT553" s="211" t="s">
        <v>111</v>
      </c>
      <c r="AU553" s="211" t="s">
        <v>80</v>
      </c>
      <c r="AY553" s="20" t="s">
        <v>109</v>
      </c>
      <c r="BE553" s="212">
        <f>IF(N553="základní",J553,0)</f>
        <v>0</v>
      </c>
      <c r="BF553" s="212">
        <f>IF(N553="snížená",J553,0)</f>
        <v>0</v>
      </c>
      <c r="BG553" s="212">
        <f>IF(N553="zákl. přenesená",J553,0)</f>
        <v>0</v>
      </c>
      <c r="BH553" s="212">
        <f>IF(N553="sníž. přenesená",J553,0)</f>
        <v>0</v>
      </c>
      <c r="BI553" s="212">
        <f>IF(N553="nulová",J553,0)</f>
        <v>0</v>
      </c>
      <c r="BJ553" s="20" t="s">
        <v>78</v>
      </c>
      <c r="BK553" s="212">
        <f>ROUND(I553*H553,2)</f>
        <v>0</v>
      </c>
      <c r="BL553" s="20" t="s">
        <v>116</v>
      </c>
      <c r="BM553" s="211" t="s">
        <v>646</v>
      </c>
    </row>
    <row r="554" s="2" customFormat="1">
      <c r="A554" s="41"/>
      <c r="B554" s="42"/>
      <c r="C554" s="43"/>
      <c r="D554" s="213" t="s">
        <v>118</v>
      </c>
      <c r="E554" s="43"/>
      <c r="F554" s="214" t="s">
        <v>647</v>
      </c>
      <c r="G554" s="43"/>
      <c r="H554" s="43"/>
      <c r="I554" s="215"/>
      <c r="J554" s="43"/>
      <c r="K554" s="43"/>
      <c r="L554" s="47"/>
      <c r="M554" s="216"/>
      <c r="N554" s="217"/>
      <c r="O554" s="87"/>
      <c r="P554" s="87"/>
      <c r="Q554" s="87"/>
      <c r="R554" s="87"/>
      <c r="S554" s="87"/>
      <c r="T554" s="88"/>
      <c r="U554" s="41"/>
      <c r="V554" s="41"/>
      <c r="W554" s="41"/>
      <c r="X554" s="41"/>
      <c r="Y554" s="41"/>
      <c r="Z554" s="41"/>
      <c r="AA554" s="41"/>
      <c r="AB554" s="41"/>
      <c r="AC554" s="41"/>
      <c r="AD554" s="41"/>
      <c r="AE554" s="41"/>
      <c r="AT554" s="20" t="s">
        <v>118</v>
      </c>
      <c r="AU554" s="20" t="s">
        <v>80</v>
      </c>
    </row>
    <row r="555" s="2" customFormat="1">
      <c r="A555" s="41"/>
      <c r="B555" s="42"/>
      <c r="C555" s="43"/>
      <c r="D555" s="218" t="s">
        <v>120</v>
      </c>
      <c r="E555" s="43"/>
      <c r="F555" s="219" t="s">
        <v>648</v>
      </c>
      <c r="G555" s="43"/>
      <c r="H555" s="43"/>
      <c r="I555" s="215"/>
      <c r="J555" s="43"/>
      <c r="K555" s="43"/>
      <c r="L555" s="47"/>
      <c r="M555" s="274"/>
      <c r="N555" s="275"/>
      <c r="O555" s="276"/>
      <c r="P555" s="276"/>
      <c r="Q555" s="276"/>
      <c r="R555" s="276"/>
      <c r="S555" s="276"/>
      <c r="T555" s="277"/>
      <c r="U555" s="41"/>
      <c r="V555" s="41"/>
      <c r="W555" s="41"/>
      <c r="X555" s="41"/>
      <c r="Y555" s="41"/>
      <c r="Z555" s="41"/>
      <c r="AA555" s="41"/>
      <c r="AB555" s="41"/>
      <c r="AC555" s="41"/>
      <c r="AD555" s="41"/>
      <c r="AE555" s="41"/>
      <c r="AT555" s="20" t="s">
        <v>120</v>
      </c>
      <c r="AU555" s="20" t="s">
        <v>80</v>
      </c>
    </row>
    <row r="556" s="2" customFormat="1" ht="6.96" customHeight="1">
      <c r="A556" s="41"/>
      <c r="B556" s="62"/>
      <c r="C556" s="63"/>
      <c r="D556" s="63"/>
      <c r="E556" s="63"/>
      <c r="F556" s="63"/>
      <c r="G556" s="63"/>
      <c r="H556" s="63"/>
      <c r="I556" s="63"/>
      <c r="J556" s="63"/>
      <c r="K556" s="63"/>
      <c r="L556" s="47"/>
      <c r="M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  <c r="AB556" s="41"/>
      <c r="AC556" s="41"/>
      <c r="AD556" s="41"/>
      <c r="AE556" s="41"/>
    </row>
  </sheetData>
  <sheetProtection sheet="1" autoFilter="0" formatColumns="0" formatRows="0" objects="1" scenarios="1" spinCount="100000" saltValue="mmFOOlecawTzitinCUIBMmKPu87YM1/P1lrojAR2bwPK53/M+Etg6qrI5JvyYRWYXaE0cP+cFMDR5wjdbA/4OQ==" hashValue="RD3Iy/w8EEPW1ML4ELq/bPjokjjFXDR8MoY7kcu656HxIRKGS5IOO4K/ifOt20xW+IEg6SlsYq2Ixuvh4un+MQ==" algorithmName="SHA-512" password="CC35"/>
  <autoFilter ref="C80:K555"/>
  <mergeCells count="6">
    <mergeCell ref="E7:H7"/>
    <mergeCell ref="E16:H16"/>
    <mergeCell ref="E25:H25"/>
    <mergeCell ref="E46:H46"/>
    <mergeCell ref="E73:H73"/>
    <mergeCell ref="L2:V2"/>
  </mergeCells>
  <hyperlinks>
    <hyperlink ref="F86" r:id="rId1" display="https://podminky.urs.cz/item/CS_URS_2026_01/113106123"/>
    <hyperlink ref="F91" r:id="rId2" display="https://podminky.urs.cz/item/CS_URS_2026_01/113107222"/>
    <hyperlink ref="F96" r:id="rId3" display="https://podminky.urs.cz/item/CS_URS_2026_01/122252206"/>
    <hyperlink ref="F101" r:id="rId4" display="https://podminky.urs.cz/item/CS_URS_2026_01/122252206"/>
    <hyperlink ref="F107" r:id="rId5" display="https://podminky.urs.cz/item/CS_URS_2026_01/131251100"/>
    <hyperlink ref="F121" r:id="rId6" display="https://podminky.urs.cz/item/CS_URS_2026_01/132251103"/>
    <hyperlink ref="F126" r:id="rId7" display="https://podminky.urs.cz/item/CS_URS_2026_01/162351103"/>
    <hyperlink ref="F132" r:id="rId8" display="https://podminky.urs.cz/item/CS_URS_2026_01/162751117"/>
    <hyperlink ref="F138" r:id="rId9" display="https://podminky.urs.cz/item/CS_URS_2026_01/162751117"/>
    <hyperlink ref="F144" r:id="rId10" display="https://podminky.urs.cz/item/CS_URS_2026_01/162751119"/>
    <hyperlink ref="F150" r:id="rId11" display="https://podminky.urs.cz/item/CS_URS_2026_01/167151111"/>
    <hyperlink ref="F155" r:id="rId12" display="https://podminky.urs.cz/item/CS_URS_2026_01/171201231"/>
    <hyperlink ref="F159" r:id="rId13" display="https://podminky.urs.cz/item/CS_URS_2026_01/171201231"/>
    <hyperlink ref="F166" r:id="rId14" display="https://podminky.urs.cz/item/CS_URS_2026_01/171251201"/>
    <hyperlink ref="F171" r:id="rId15" display="https://podminky.urs.cz/item/CS_URS_2026_01/174151101"/>
    <hyperlink ref="F185" r:id="rId16" display="https://podminky.urs.cz/item/CS_URS_2026_01/175151101"/>
    <hyperlink ref="F194" r:id="rId17" display="https://podminky.urs.cz/item/CS_URS_2026_01/181152302"/>
    <hyperlink ref="F211" r:id="rId18" display="https://podminky.urs.cz/item/CS_URS_2026_01/451572111"/>
    <hyperlink ref="F219" r:id="rId19" display="https://podminky.urs.cz/item/CS_URS_2026_01/564851111"/>
    <hyperlink ref="F259" r:id="rId20" display="https://podminky.urs.cz/item/CS_URS_2026_01/564861111"/>
    <hyperlink ref="F266" r:id="rId21" display="https://podminky.urs.cz/item/CS_URS_2026_01/564871116"/>
    <hyperlink ref="F272" r:id="rId22" display="https://podminky.urs.cz/item/CS_URS_2026_01/564951413"/>
    <hyperlink ref="F278" r:id="rId23" display="https://podminky.urs.cz/item/CS_URS_2026_01/569931132"/>
    <hyperlink ref="F284" r:id="rId24" display="https://podminky.urs.cz/item/CS_URS_2026_01/573231108"/>
    <hyperlink ref="F290" r:id="rId25" display="https://podminky.urs.cz/item/CS_URS_2026_01/577144121"/>
    <hyperlink ref="F296" r:id="rId26" display="https://podminky.urs.cz/item/CS_URS_2026_01/577165122"/>
    <hyperlink ref="F302" r:id="rId27" display="https://podminky.urs.cz/item/CS_URS_2026_01/596211112"/>
    <hyperlink ref="F318" r:id="rId28" display="https://podminky.urs.cz/item/CS_URS_2026_01/596212211"/>
    <hyperlink ref="F352" r:id="rId29" display="https://podminky.urs.cz/item/CS_URS_2026_01/596411134"/>
    <hyperlink ref="F367" r:id="rId30" display="https://podminky.urs.cz/item/CS_URS_2026_01/871310320"/>
    <hyperlink ref="F373" r:id="rId31" display="https://podminky.urs.cz/item/CS_URS_2026_01/895941302.1"/>
    <hyperlink ref="F378" r:id="rId32" display="https://podminky.urs.cz/item/CS_URS_2026_01/895941313"/>
    <hyperlink ref="F383" r:id="rId33" display="https://podminky.urs.cz/item/CS_URS_2026_01/895941323"/>
    <hyperlink ref="F388" r:id="rId34" display="https://podminky.urs.cz/item/CS_URS_2026_01/895941331"/>
    <hyperlink ref="F393" r:id="rId35" display="https://podminky.urs.cz/item/CS_URS_2026_01/897171132"/>
    <hyperlink ref="F396" r:id="rId36" display="https://podminky.urs.cz/item/CS_URS_2026_01/897173131"/>
    <hyperlink ref="F399" r:id="rId37" display="https://podminky.urs.cz/item/CS_URS_2026_01/899204112"/>
    <hyperlink ref="F407" r:id="rId38" display="https://podminky.urs.cz/item/CS_URS_2026_01/914111111"/>
    <hyperlink ref="F428" r:id="rId39" display="https://podminky.urs.cz/item/CS_URS_2026_01/914511112"/>
    <hyperlink ref="F433" r:id="rId40" display="https://podminky.urs.cz/item/CS_URS_2026_01/916131213"/>
    <hyperlink ref="F512" r:id="rId41" display="https://podminky.urs.cz/item/CS_URS_2026_01/916231213"/>
    <hyperlink ref="F522" r:id="rId42" display="https://podminky.urs.cz/item/CS_URS_2026_01/997221551"/>
    <hyperlink ref="F527" r:id="rId43" display="https://podminky.urs.cz/item/CS_URS_2026_01/997221559"/>
    <hyperlink ref="F533" r:id="rId44" display="https://podminky.urs.cz/item/CS_URS_2026_01/997221561"/>
    <hyperlink ref="F538" r:id="rId45" display="https://podminky.urs.cz/item/CS_URS_2026_01/997221569"/>
    <hyperlink ref="F544" r:id="rId46" display="https://podminky.urs.cz/item/CS_URS_2026_01/997221861"/>
    <hyperlink ref="F549" r:id="rId47" display="https://podminky.urs.cz/item/CS_URS_2026_01/997221873"/>
    <hyperlink ref="F555" r:id="rId48" display="https://podminky.urs.cz/item/CS_URS_2026_01/998223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9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78" customWidth="1"/>
    <col min="2" max="2" width="1.667969" style="278" customWidth="1"/>
    <col min="3" max="4" width="5" style="278" customWidth="1"/>
    <col min="5" max="5" width="11.66016" style="278" customWidth="1"/>
    <col min="6" max="6" width="9.160156" style="278" customWidth="1"/>
    <col min="7" max="7" width="5" style="278" customWidth="1"/>
    <col min="8" max="8" width="77.83203" style="278" customWidth="1"/>
    <col min="9" max="10" width="20" style="278" customWidth="1"/>
    <col min="11" max="11" width="1.667969" style="278" customWidth="1"/>
  </cols>
  <sheetData>
    <row r="1" s="1" customFormat="1" ht="37.5" customHeight="1"/>
    <row r="2" s="1" customFormat="1" ht="7.5" customHeight="1">
      <c r="B2" s="279"/>
      <c r="C2" s="280"/>
      <c r="D2" s="280"/>
      <c r="E2" s="280"/>
      <c r="F2" s="280"/>
      <c r="G2" s="280"/>
      <c r="H2" s="280"/>
      <c r="I2" s="280"/>
      <c r="J2" s="280"/>
      <c r="K2" s="281"/>
    </row>
    <row r="3" s="17" customFormat="1" ht="45" customHeight="1">
      <c r="B3" s="282"/>
      <c r="C3" s="283" t="s">
        <v>649</v>
      </c>
      <c r="D3" s="283"/>
      <c r="E3" s="283"/>
      <c r="F3" s="283"/>
      <c r="G3" s="283"/>
      <c r="H3" s="283"/>
      <c r="I3" s="283"/>
      <c r="J3" s="283"/>
      <c r="K3" s="284"/>
    </row>
    <row r="4" s="1" customFormat="1" ht="25.5" customHeight="1">
      <c r="B4" s="285"/>
      <c r="C4" s="286" t="s">
        <v>650</v>
      </c>
      <c r="D4" s="286"/>
      <c r="E4" s="286"/>
      <c r="F4" s="286"/>
      <c r="G4" s="286"/>
      <c r="H4" s="286"/>
      <c r="I4" s="286"/>
      <c r="J4" s="286"/>
      <c r="K4" s="287"/>
    </row>
    <row r="5" s="1" customFormat="1" ht="5.25" customHeight="1">
      <c r="B5" s="285"/>
      <c r="C5" s="288"/>
      <c r="D5" s="288"/>
      <c r="E5" s="288"/>
      <c r="F5" s="288"/>
      <c r="G5" s="288"/>
      <c r="H5" s="288"/>
      <c r="I5" s="288"/>
      <c r="J5" s="288"/>
      <c r="K5" s="287"/>
    </row>
    <row r="6" s="1" customFormat="1" ht="15" customHeight="1">
      <c r="B6" s="285"/>
      <c r="C6" s="289" t="s">
        <v>651</v>
      </c>
      <c r="D6" s="289"/>
      <c r="E6" s="289"/>
      <c r="F6" s="289"/>
      <c r="G6" s="289"/>
      <c r="H6" s="289"/>
      <c r="I6" s="289"/>
      <c r="J6" s="289"/>
      <c r="K6" s="287"/>
    </row>
    <row r="7" s="1" customFormat="1" ht="15" customHeight="1">
      <c r="B7" s="290"/>
      <c r="C7" s="289" t="s">
        <v>652</v>
      </c>
      <c r="D7" s="289"/>
      <c r="E7" s="289"/>
      <c r="F7" s="289"/>
      <c r="G7" s="289"/>
      <c r="H7" s="289"/>
      <c r="I7" s="289"/>
      <c r="J7" s="289"/>
      <c r="K7" s="287"/>
    </row>
    <row r="8" s="1" customFormat="1" ht="12.75" customHeight="1">
      <c r="B8" s="290"/>
      <c r="C8" s="289"/>
      <c r="D8" s="289"/>
      <c r="E8" s="289"/>
      <c r="F8" s="289"/>
      <c r="G8" s="289"/>
      <c r="H8" s="289"/>
      <c r="I8" s="289"/>
      <c r="J8" s="289"/>
      <c r="K8" s="287"/>
    </row>
    <row r="9" s="1" customFormat="1" ht="15" customHeight="1">
      <c r="B9" s="290"/>
      <c r="C9" s="289" t="s">
        <v>653</v>
      </c>
      <c r="D9" s="289"/>
      <c r="E9" s="289"/>
      <c r="F9" s="289"/>
      <c r="G9" s="289"/>
      <c r="H9" s="289"/>
      <c r="I9" s="289"/>
      <c r="J9" s="289"/>
      <c r="K9" s="287"/>
    </row>
    <row r="10" s="1" customFormat="1" ht="15" customHeight="1">
      <c r="B10" s="290"/>
      <c r="C10" s="289"/>
      <c r="D10" s="289" t="s">
        <v>654</v>
      </c>
      <c r="E10" s="289"/>
      <c r="F10" s="289"/>
      <c r="G10" s="289"/>
      <c r="H10" s="289"/>
      <c r="I10" s="289"/>
      <c r="J10" s="289"/>
      <c r="K10" s="287"/>
    </row>
    <row r="11" s="1" customFormat="1" ht="15" customHeight="1">
      <c r="B11" s="290"/>
      <c r="C11" s="291"/>
      <c r="D11" s="289" t="s">
        <v>655</v>
      </c>
      <c r="E11" s="289"/>
      <c r="F11" s="289"/>
      <c r="G11" s="289"/>
      <c r="H11" s="289"/>
      <c r="I11" s="289"/>
      <c r="J11" s="289"/>
      <c r="K11" s="287"/>
    </row>
    <row r="12" s="1" customFormat="1" ht="15" customHeight="1">
      <c r="B12" s="290"/>
      <c r="C12" s="291"/>
      <c r="D12" s="289"/>
      <c r="E12" s="289"/>
      <c r="F12" s="289"/>
      <c r="G12" s="289"/>
      <c r="H12" s="289"/>
      <c r="I12" s="289"/>
      <c r="J12" s="289"/>
      <c r="K12" s="287"/>
    </row>
    <row r="13" s="1" customFormat="1" ht="15" customHeight="1">
      <c r="B13" s="290"/>
      <c r="C13" s="291"/>
      <c r="D13" s="292" t="s">
        <v>656</v>
      </c>
      <c r="E13" s="289"/>
      <c r="F13" s="289"/>
      <c r="G13" s="289"/>
      <c r="H13" s="289"/>
      <c r="I13" s="289"/>
      <c r="J13" s="289"/>
      <c r="K13" s="287"/>
    </row>
    <row r="14" s="1" customFormat="1" ht="12.75" customHeight="1">
      <c r="B14" s="290"/>
      <c r="C14" s="291"/>
      <c r="D14" s="291"/>
      <c r="E14" s="291"/>
      <c r="F14" s="291"/>
      <c r="G14" s="291"/>
      <c r="H14" s="291"/>
      <c r="I14" s="291"/>
      <c r="J14" s="291"/>
      <c r="K14" s="287"/>
    </row>
    <row r="15" s="1" customFormat="1" ht="15" customHeight="1">
      <c r="B15" s="290"/>
      <c r="C15" s="291"/>
      <c r="D15" s="289" t="s">
        <v>657</v>
      </c>
      <c r="E15" s="289"/>
      <c r="F15" s="289"/>
      <c r="G15" s="289"/>
      <c r="H15" s="289"/>
      <c r="I15" s="289"/>
      <c r="J15" s="289"/>
      <c r="K15" s="287"/>
    </row>
    <row r="16" s="1" customFormat="1" ht="15" customHeight="1">
      <c r="B16" s="290"/>
      <c r="C16" s="291"/>
      <c r="D16" s="289" t="s">
        <v>658</v>
      </c>
      <c r="E16" s="289"/>
      <c r="F16" s="289"/>
      <c r="G16" s="289"/>
      <c r="H16" s="289"/>
      <c r="I16" s="289"/>
      <c r="J16" s="289"/>
      <c r="K16" s="287"/>
    </row>
    <row r="17" s="1" customFormat="1" ht="15" customHeight="1">
      <c r="B17" s="290"/>
      <c r="C17" s="291"/>
      <c r="D17" s="289" t="s">
        <v>659</v>
      </c>
      <c r="E17" s="289"/>
      <c r="F17" s="289"/>
      <c r="G17" s="289"/>
      <c r="H17" s="289"/>
      <c r="I17" s="289"/>
      <c r="J17" s="289"/>
      <c r="K17" s="287"/>
    </row>
    <row r="18" s="1" customFormat="1" ht="15" customHeight="1">
      <c r="B18" s="290"/>
      <c r="C18" s="291"/>
      <c r="D18" s="291"/>
      <c r="E18" s="293" t="s">
        <v>77</v>
      </c>
      <c r="F18" s="289" t="s">
        <v>660</v>
      </c>
      <c r="G18" s="289"/>
      <c r="H18" s="289"/>
      <c r="I18" s="289"/>
      <c r="J18" s="289"/>
      <c r="K18" s="287"/>
    </row>
    <row r="19" s="1" customFormat="1" ht="15" customHeight="1">
      <c r="B19" s="290"/>
      <c r="C19" s="291"/>
      <c r="D19" s="291"/>
      <c r="E19" s="293" t="s">
        <v>661</v>
      </c>
      <c r="F19" s="289" t="s">
        <v>662</v>
      </c>
      <c r="G19" s="289"/>
      <c r="H19" s="289"/>
      <c r="I19" s="289"/>
      <c r="J19" s="289"/>
      <c r="K19" s="287"/>
    </row>
    <row r="20" s="1" customFormat="1" ht="15" customHeight="1">
      <c r="B20" s="290"/>
      <c r="C20" s="291"/>
      <c r="D20" s="291"/>
      <c r="E20" s="293" t="s">
        <v>663</v>
      </c>
      <c r="F20" s="289" t="s">
        <v>664</v>
      </c>
      <c r="G20" s="289"/>
      <c r="H20" s="289"/>
      <c r="I20" s="289"/>
      <c r="J20" s="289"/>
      <c r="K20" s="287"/>
    </row>
    <row r="21" s="1" customFormat="1" ht="15" customHeight="1">
      <c r="B21" s="290"/>
      <c r="C21" s="291"/>
      <c r="D21" s="291"/>
      <c r="E21" s="293" t="s">
        <v>665</v>
      </c>
      <c r="F21" s="289" t="s">
        <v>666</v>
      </c>
      <c r="G21" s="289"/>
      <c r="H21" s="289"/>
      <c r="I21" s="289"/>
      <c r="J21" s="289"/>
      <c r="K21" s="287"/>
    </row>
    <row r="22" s="1" customFormat="1" ht="15" customHeight="1">
      <c r="B22" s="290"/>
      <c r="C22" s="291"/>
      <c r="D22" s="291"/>
      <c r="E22" s="293" t="s">
        <v>667</v>
      </c>
      <c r="F22" s="289" t="s">
        <v>668</v>
      </c>
      <c r="G22" s="289"/>
      <c r="H22" s="289"/>
      <c r="I22" s="289"/>
      <c r="J22" s="289"/>
      <c r="K22" s="287"/>
    </row>
    <row r="23" s="1" customFormat="1" ht="15" customHeight="1">
      <c r="B23" s="290"/>
      <c r="C23" s="291"/>
      <c r="D23" s="291"/>
      <c r="E23" s="293" t="s">
        <v>669</v>
      </c>
      <c r="F23" s="289" t="s">
        <v>670</v>
      </c>
      <c r="G23" s="289"/>
      <c r="H23" s="289"/>
      <c r="I23" s="289"/>
      <c r="J23" s="289"/>
      <c r="K23" s="287"/>
    </row>
    <row r="24" s="1" customFormat="1" ht="12.75" customHeight="1">
      <c r="B24" s="290"/>
      <c r="C24" s="291"/>
      <c r="D24" s="291"/>
      <c r="E24" s="291"/>
      <c r="F24" s="291"/>
      <c r="G24" s="291"/>
      <c r="H24" s="291"/>
      <c r="I24" s="291"/>
      <c r="J24" s="291"/>
      <c r="K24" s="287"/>
    </row>
    <row r="25" s="1" customFormat="1" ht="15" customHeight="1">
      <c r="B25" s="290"/>
      <c r="C25" s="289" t="s">
        <v>671</v>
      </c>
      <c r="D25" s="289"/>
      <c r="E25" s="289"/>
      <c r="F25" s="289"/>
      <c r="G25" s="289"/>
      <c r="H25" s="289"/>
      <c r="I25" s="289"/>
      <c r="J25" s="289"/>
      <c r="K25" s="287"/>
    </row>
    <row r="26" s="1" customFormat="1" ht="15" customHeight="1">
      <c r="B26" s="290"/>
      <c r="C26" s="289" t="s">
        <v>672</v>
      </c>
      <c r="D26" s="289"/>
      <c r="E26" s="289"/>
      <c r="F26" s="289"/>
      <c r="G26" s="289"/>
      <c r="H26" s="289"/>
      <c r="I26" s="289"/>
      <c r="J26" s="289"/>
      <c r="K26" s="287"/>
    </row>
    <row r="27" s="1" customFormat="1" ht="15" customHeight="1">
      <c r="B27" s="290"/>
      <c r="C27" s="289"/>
      <c r="D27" s="289" t="s">
        <v>673</v>
      </c>
      <c r="E27" s="289"/>
      <c r="F27" s="289"/>
      <c r="G27" s="289"/>
      <c r="H27" s="289"/>
      <c r="I27" s="289"/>
      <c r="J27" s="289"/>
      <c r="K27" s="287"/>
    </row>
    <row r="28" s="1" customFormat="1" ht="15" customHeight="1">
      <c r="B28" s="290"/>
      <c r="C28" s="291"/>
      <c r="D28" s="289" t="s">
        <v>674</v>
      </c>
      <c r="E28" s="289"/>
      <c r="F28" s="289"/>
      <c r="G28" s="289"/>
      <c r="H28" s="289"/>
      <c r="I28" s="289"/>
      <c r="J28" s="289"/>
      <c r="K28" s="287"/>
    </row>
    <row r="29" s="1" customFormat="1" ht="12.75" customHeight="1">
      <c r="B29" s="290"/>
      <c r="C29" s="291"/>
      <c r="D29" s="291"/>
      <c r="E29" s="291"/>
      <c r="F29" s="291"/>
      <c r="G29" s="291"/>
      <c r="H29" s="291"/>
      <c r="I29" s="291"/>
      <c r="J29" s="291"/>
      <c r="K29" s="287"/>
    </row>
    <row r="30" s="1" customFormat="1" ht="15" customHeight="1">
      <c r="B30" s="290"/>
      <c r="C30" s="291"/>
      <c r="D30" s="289" t="s">
        <v>675</v>
      </c>
      <c r="E30" s="289"/>
      <c r="F30" s="289"/>
      <c r="G30" s="289"/>
      <c r="H30" s="289"/>
      <c r="I30" s="289"/>
      <c r="J30" s="289"/>
      <c r="K30" s="287"/>
    </row>
    <row r="31" s="1" customFormat="1" ht="15" customHeight="1">
      <c r="B31" s="290"/>
      <c r="C31" s="291"/>
      <c r="D31" s="289" t="s">
        <v>676</v>
      </c>
      <c r="E31" s="289"/>
      <c r="F31" s="289"/>
      <c r="G31" s="289"/>
      <c r="H31" s="289"/>
      <c r="I31" s="289"/>
      <c r="J31" s="289"/>
      <c r="K31" s="287"/>
    </row>
    <row r="32" s="1" customFormat="1" ht="12.75" customHeight="1">
      <c r="B32" s="290"/>
      <c r="C32" s="291"/>
      <c r="D32" s="291"/>
      <c r="E32" s="291"/>
      <c r="F32" s="291"/>
      <c r="G32" s="291"/>
      <c r="H32" s="291"/>
      <c r="I32" s="291"/>
      <c r="J32" s="291"/>
      <c r="K32" s="287"/>
    </row>
    <row r="33" s="1" customFormat="1" ht="15" customHeight="1">
      <c r="B33" s="290"/>
      <c r="C33" s="291"/>
      <c r="D33" s="289" t="s">
        <v>677</v>
      </c>
      <c r="E33" s="289"/>
      <c r="F33" s="289"/>
      <c r="G33" s="289"/>
      <c r="H33" s="289"/>
      <c r="I33" s="289"/>
      <c r="J33" s="289"/>
      <c r="K33" s="287"/>
    </row>
    <row r="34" s="1" customFormat="1" ht="15" customHeight="1">
      <c r="B34" s="290"/>
      <c r="C34" s="291"/>
      <c r="D34" s="289" t="s">
        <v>678</v>
      </c>
      <c r="E34" s="289"/>
      <c r="F34" s="289"/>
      <c r="G34" s="289"/>
      <c r="H34" s="289"/>
      <c r="I34" s="289"/>
      <c r="J34" s="289"/>
      <c r="K34" s="287"/>
    </row>
    <row r="35" s="1" customFormat="1" ht="15" customHeight="1">
      <c r="B35" s="290"/>
      <c r="C35" s="291"/>
      <c r="D35" s="289" t="s">
        <v>679</v>
      </c>
      <c r="E35" s="289"/>
      <c r="F35" s="289"/>
      <c r="G35" s="289"/>
      <c r="H35" s="289"/>
      <c r="I35" s="289"/>
      <c r="J35" s="289"/>
      <c r="K35" s="287"/>
    </row>
    <row r="36" s="1" customFormat="1" ht="15" customHeight="1">
      <c r="B36" s="290"/>
      <c r="C36" s="291"/>
      <c r="D36" s="289"/>
      <c r="E36" s="292" t="s">
        <v>95</v>
      </c>
      <c r="F36" s="289"/>
      <c r="G36" s="289" t="s">
        <v>680</v>
      </c>
      <c r="H36" s="289"/>
      <c r="I36" s="289"/>
      <c r="J36" s="289"/>
      <c r="K36" s="287"/>
    </row>
    <row r="37" s="1" customFormat="1" ht="30.75" customHeight="1">
      <c r="B37" s="290"/>
      <c r="C37" s="291"/>
      <c r="D37" s="289"/>
      <c r="E37" s="292" t="s">
        <v>681</v>
      </c>
      <c r="F37" s="289"/>
      <c r="G37" s="289" t="s">
        <v>682</v>
      </c>
      <c r="H37" s="289"/>
      <c r="I37" s="289"/>
      <c r="J37" s="289"/>
      <c r="K37" s="287"/>
    </row>
    <row r="38" s="1" customFormat="1" ht="15" customHeight="1">
      <c r="B38" s="290"/>
      <c r="C38" s="291"/>
      <c r="D38" s="289"/>
      <c r="E38" s="292" t="s">
        <v>54</v>
      </c>
      <c r="F38" s="289"/>
      <c r="G38" s="289" t="s">
        <v>683</v>
      </c>
      <c r="H38" s="289"/>
      <c r="I38" s="289"/>
      <c r="J38" s="289"/>
      <c r="K38" s="287"/>
    </row>
    <row r="39" s="1" customFormat="1" ht="15" customHeight="1">
      <c r="B39" s="290"/>
      <c r="C39" s="291"/>
      <c r="D39" s="289"/>
      <c r="E39" s="292" t="s">
        <v>55</v>
      </c>
      <c r="F39" s="289"/>
      <c r="G39" s="289" t="s">
        <v>684</v>
      </c>
      <c r="H39" s="289"/>
      <c r="I39" s="289"/>
      <c r="J39" s="289"/>
      <c r="K39" s="287"/>
    </row>
    <row r="40" s="1" customFormat="1" ht="15" customHeight="1">
      <c r="B40" s="290"/>
      <c r="C40" s="291"/>
      <c r="D40" s="289"/>
      <c r="E40" s="292" t="s">
        <v>96</v>
      </c>
      <c r="F40" s="289"/>
      <c r="G40" s="289" t="s">
        <v>685</v>
      </c>
      <c r="H40" s="289"/>
      <c r="I40" s="289"/>
      <c r="J40" s="289"/>
      <c r="K40" s="287"/>
    </row>
    <row r="41" s="1" customFormat="1" ht="15" customHeight="1">
      <c r="B41" s="290"/>
      <c r="C41" s="291"/>
      <c r="D41" s="289"/>
      <c r="E41" s="292" t="s">
        <v>97</v>
      </c>
      <c r="F41" s="289"/>
      <c r="G41" s="289" t="s">
        <v>686</v>
      </c>
      <c r="H41" s="289"/>
      <c r="I41" s="289"/>
      <c r="J41" s="289"/>
      <c r="K41" s="287"/>
    </row>
    <row r="42" s="1" customFormat="1" ht="15" customHeight="1">
      <c r="B42" s="290"/>
      <c r="C42" s="291"/>
      <c r="D42" s="289"/>
      <c r="E42" s="292" t="s">
        <v>687</v>
      </c>
      <c r="F42" s="289"/>
      <c r="G42" s="289" t="s">
        <v>688</v>
      </c>
      <c r="H42" s="289"/>
      <c r="I42" s="289"/>
      <c r="J42" s="289"/>
      <c r="K42" s="287"/>
    </row>
    <row r="43" s="1" customFormat="1" ht="15" customHeight="1">
      <c r="B43" s="290"/>
      <c r="C43" s="291"/>
      <c r="D43" s="289"/>
      <c r="E43" s="292"/>
      <c r="F43" s="289"/>
      <c r="G43" s="289" t="s">
        <v>689</v>
      </c>
      <c r="H43" s="289"/>
      <c r="I43" s="289"/>
      <c r="J43" s="289"/>
      <c r="K43" s="287"/>
    </row>
    <row r="44" s="1" customFormat="1" ht="15" customHeight="1">
      <c r="B44" s="290"/>
      <c r="C44" s="291"/>
      <c r="D44" s="289"/>
      <c r="E44" s="292" t="s">
        <v>690</v>
      </c>
      <c r="F44" s="289"/>
      <c r="G44" s="289" t="s">
        <v>691</v>
      </c>
      <c r="H44" s="289"/>
      <c r="I44" s="289"/>
      <c r="J44" s="289"/>
      <c r="K44" s="287"/>
    </row>
    <row r="45" s="1" customFormat="1" ht="15" customHeight="1">
      <c r="B45" s="290"/>
      <c r="C45" s="291"/>
      <c r="D45" s="289"/>
      <c r="E45" s="292" t="s">
        <v>99</v>
      </c>
      <c r="F45" s="289"/>
      <c r="G45" s="289" t="s">
        <v>692</v>
      </c>
      <c r="H45" s="289"/>
      <c r="I45" s="289"/>
      <c r="J45" s="289"/>
      <c r="K45" s="287"/>
    </row>
    <row r="46" s="1" customFormat="1" ht="12.75" customHeight="1">
      <c r="B46" s="290"/>
      <c r="C46" s="291"/>
      <c r="D46" s="289"/>
      <c r="E46" s="289"/>
      <c r="F46" s="289"/>
      <c r="G46" s="289"/>
      <c r="H46" s="289"/>
      <c r="I46" s="289"/>
      <c r="J46" s="289"/>
      <c r="K46" s="287"/>
    </row>
    <row r="47" s="1" customFormat="1" ht="15" customHeight="1">
      <c r="B47" s="290"/>
      <c r="C47" s="291"/>
      <c r="D47" s="289" t="s">
        <v>693</v>
      </c>
      <c r="E47" s="289"/>
      <c r="F47" s="289"/>
      <c r="G47" s="289"/>
      <c r="H47" s="289"/>
      <c r="I47" s="289"/>
      <c r="J47" s="289"/>
      <c r="K47" s="287"/>
    </row>
    <row r="48" s="1" customFormat="1" ht="15" customHeight="1">
      <c r="B48" s="290"/>
      <c r="C48" s="291"/>
      <c r="D48" s="291"/>
      <c r="E48" s="289" t="s">
        <v>694</v>
      </c>
      <c r="F48" s="289"/>
      <c r="G48" s="289"/>
      <c r="H48" s="289"/>
      <c r="I48" s="289"/>
      <c r="J48" s="289"/>
      <c r="K48" s="287"/>
    </row>
    <row r="49" s="1" customFormat="1" ht="15" customHeight="1">
      <c r="B49" s="290"/>
      <c r="C49" s="291"/>
      <c r="D49" s="291"/>
      <c r="E49" s="289" t="s">
        <v>695</v>
      </c>
      <c r="F49" s="289"/>
      <c r="G49" s="289"/>
      <c r="H49" s="289"/>
      <c r="I49" s="289"/>
      <c r="J49" s="289"/>
      <c r="K49" s="287"/>
    </row>
    <row r="50" s="1" customFormat="1" ht="15" customHeight="1">
      <c r="B50" s="290"/>
      <c r="C50" s="291"/>
      <c r="D50" s="291"/>
      <c r="E50" s="289" t="s">
        <v>696</v>
      </c>
      <c r="F50" s="289"/>
      <c r="G50" s="289"/>
      <c r="H50" s="289"/>
      <c r="I50" s="289"/>
      <c r="J50" s="289"/>
      <c r="K50" s="287"/>
    </row>
    <row r="51" s="1" customFormat="1" ht="15" customHeight="1">
      <c r="B51" s="290"/>
      <c r="C51" s="291"/>
      <c r="D51" s="289" t="s">
        <v>697</v>
      </c>
      <c r="E51" s="289"/>
      <c r="F51" s="289"/>
      <c r="G51" s="289"/>
      <c r="H51" s="289"/>
      <c r="I51" s="289"/>
      <c r="J51" s="289"/>
      <c r="K51" s="287"/>
    </row>
    <row r="52" s="1" customFormat="1" ht="25.5" customHeight="1">
      <c r="B52" s="285"/>
      <c r="C52" s="286" t="s">
        <v>698</v>
      </c>
      <c r="D52" s="286"/>
      <c r="E52" s="286"/>
      <c r="F52" s="286"/>
      <c r="G52" s="286"/>
      <c r="H52" s="286"/>
      <c r="I52" s="286"/>
      <c r="J52" s="286"/>
      <c r="K52" s="287"/>
    </row>
    <row r="53" s="1" customFormat="1" ht="5.25" customHeight="1">
      <c r="B53" s="285"/>
      <c r="C53" s="288"/>
      <c r="D53" s="288"/>
      <c r="E53" s="288"/>
      <c r="F53" s="288"/>
      <c r="G53" s="288"/>
      <c r="H53" s="288"/>
      <c r="I53" s="288"/>
      <c r="J53" s="288"/>
      <c r="K53" s="287"/>
    </row>
    <row r="54" s="1" customFormat="1" ht="15" customHeight="1">
      <c r="B54" s="285"/>
      <c r="C54" s="289" t="s">
        <v>699</v>
      </c>
      <c r="D54" s="289"/>
      <c r="E54" s="289"/>
      <c r="F54" s="289"/>
      <c r="G54" s="289"/>
      <c r="H54" s="289"/>
      <c r="I54" s="289"/>
      <c r="J54" s="289"/>
      <c r="K54" s="287"/>
    </row>
    <row r="55" s="1" customFormat="1" ht="15" customHeight="1">
      <c r="B55" s="285"/>
      <c r="C55" s="289" t="s">
        <v>700</v>
      </c>
      <c r="D55" s="289"/>
      <c r="E55" s="289"/>
      <c r="F55" s="289"/>
      <c r="G55" s="289"/>
      <c r="H55" s="289"/>
      <c r="I55" s="289"/>
      <c r="J55" s="289"/>
      <c r="K55" s="287"/>
    </row>
    <row r="56" s="1" customFormat="1" ht="12.75" customHeight="1">
      <c r="B56" s="285"/>
      <c r="C56" s="289"/>
      <c r="D56" s="289"/>
      <c r="E56" s="289"/>
      <c r="F56" s="289"/>
      <c r="G56" s="289"/>
      <c r="H56" s="289"/>
      <c r="I56" s="289"/>
      <c r="J56" s="289"/>
      <c r="K56" s="287"/>
    </row>
    <row r="57" s="1" customFormat="1" ht="15" customHeight="1">
      <c r="B57" s="285"/>
      <c r="C57" s="289" t="s">
        <v>701</v>
      </c>
      <c r="D57" s="289"/>
      <c r="E57" s="289"/>
      <c r="F57" s="289"/>
      <c r="G57" s="289"/>
      <c r="H57" s="289"/>
      <c r="I57" s="289"/>
      <c r="J57" s="289"/>
      <c r="K57" s="287"/>
    </row>
    <row r="58" s="1" customFormat="1" ht="15" customHeight="1">
      <c r="B58" s="285"/>
      <c r="C58" s="291"/>
      <c r="D58" s="289" t="s">
        <v>702</v>
      </c>
      <c r="E58" s="289"/>
      <c r="F58" s="289"/>
      <c r="G58" s="289"/>
      <c r="H58" s="289"/>
      <c r="I58" s="289"/>
      <c r="J58" s="289"/>
      <c r="K58" s="287"/>
    </row>
    <row r="59" s="1" customFormat="1" ht="15" customHeight="1">
      <c r="B59" s="285"/>
      <c r="C59" s="291"/>
      <c r="D59" s="289" t="s">
        <v>703</v>
      </c>
      <c r="E59" s="289"/>
      <c r="F59" s="289"/>
      <c r="G59" s="289"/>
      <c r="H59" s="289"/>
      <c r="I59" s="289"/>
      <c r="J59" s="289"/>
      <c r="K59" s="287"/>
    </row>
    <row r="60" s="1" customFormat="1" ht="15" customHeight="1">
      <c r="B60" s="285"/>
      <c r="C60" s="291"/>
      <c r="D60" s="289" t="s">
        <v>704</v>
      </c>
      <c r="E60" s="289"/>
      <c r="F60" s="289"/>
      <c r="G60" s="289"/>
      <c r="H60" s="289"/>
      <c r="I60" s="289"/>
      <c r="J60" s="289"/>
      <c r="K60" s="287"/>
    </row>
    <row r="61" s="1" customFormat="1" ht="15" customHeight="1">
      <c r="B61" s="285"/>
      <c r="C61" s="291"/>
      <c r="D61" s="289" t="s">
        <v>705</v>
      </c>
      <c r="E61" s="289"/>
      <c r="F61" s="289"/>
      <c r="G61" s="289"/>
      <c r="H61" s="289"/>
      <c r="I61" s="289"/>
      <c r="J61" s="289"/>
      <c r="K61" s="287"/>
    </row>
    <row r="62" s="1" customFormat="1" ht="15" customHeight="1">
      <c r="B62" s="285"/>
      <c r="C62" s="291"/>
      <c r="D62" s="294" t="s">
        <v>706</v>
      </c>
      <c r="E62" s="294"/>
      <c r="F62" s="294"/>
      <c r="G62" s="294"/>
      <c r="H62" s="294"/>
      <c r="I62" s="294"/>
      <c r="J62" s="294"/>
      <c r="K62" s="287"/>
    </row>
    <row r="63" s="1" customFormat="1" ht="15" customHeight="1">
      <c r="B63" s="285"/>
      <c r="C63" s="291"/>
      <c r="D63" s="289" t="s">
        <v>707</v>
      </c>
      <c r="E63" s="289"/>
      <c r="F63" s="289"/>
      <c r="G63" s="289"/>
      <c r="H63" s="289"/>
      <c r="I63" s="289"/>
      <c r="J63" s="289"/>
      <c r="K63" s="287"/>
    </row>
    <row r="64" s="1" customFormat="1" ht="12.75" customHeight="1">
      <c r="B64" s="285"/>
      <c r="C64" s="291"/>
      <c r="D64" s="291"/>
      <c r="E64" s="295"/>
      <c r="F64" s="291"/>
      <c r="G64" s="291"/>
      <c r="H64" s="291"/>
      <c r="I64" s="291"/>
      <c r="J64" s="291"/>
      <c r="K64" s="287"/>
    </row>
    <row r="65" s="1" customFormat="1" ht="15" customHeight="1">
      <c r="B65" s="285"/>
      <c r="C65" s="291"/>
      <c r="D65" s="289" t="s">
        <v>708</v>
      </c>
      <c r="E65" s="289"/>
      <c r="F65" s="289"/>
      <c r="G65" s="289"/>
      <c r="H65" s="289"/>
      <c r="I65" s="289"/>
      <c r="J65" s="289"/>
      <c r="K65" s="287"/>
    </row>
    <row r="66" s="1" customFormat="1" ht="15" customHeight="1">
      <c r="B66" s="285"/>
      <c r="C66" s="291"/>
      <c r="D66" s="294" t="s">
        <v>709</v>
      </c>
      <c r="E66" s="294"/>
      <c r="F66" s="294"/>
      <c r="G66" s="294"/>
      <c r="H66" s="294"/>
      <c r="I66" s="294"/>
      <c r="J66" s="294"/>
      <c r="K66" s="287"/>
    </row>
    <row r="67" s="1" customFormat="1" ht="15" customHeight="1">
      <c r="B67" s="285"/>
      <c r="C67" s="291"/>
      <c r="D67" s="289" t="s">
        <v>710</v>
      </c>
      <c r="E67" s="289"/>
      <c r="F67" s="289"/>
      <c r="G67" s="289"/>
      <c r="H67" s="289"/>
      <c r="I67" s="289"/>
      <c r="J67" s="289"/>
      <c r="K67" s="287"/>
    </row>
    <row r="68" s="1" customFormat="1" ht="15" customHeight="1">
      <c r="B68" s="285"/>
      <c r="C68" s="291"/>
      <c r="D68" s="289" t="s">
        <v>711</v>
      </c>
      <c r="E68" s="289"/>
      <c r="F68" s="289"/>
      <c r="G68" s="289"/>
      <c r="H68" s="289"/>
      <c r="I68" s="289"/>
      <c r="J68" s="289"/>
      <c r="K68" s="287"/>
    </row>
    <row r="69" s="1" customFormat="1" ht="15" customHeight="1">
      <c r="B69" s="285"/>
      <c r="C69" s="291"/>
      <c r="D69" s="289" t="s">
        <v>712</v>
      </c>
      <c r="E69" s="289"/>
      <c r="F69" s="289"/>
      <c r="G69" s="289"/>
      <c r="H69" s="289"/>
      <c r="I69" s="289"/>
      <c r="J69" s="289"/>
      <c r="K69" s="287"/>
    </row>
    <row r="70" s="1" customFormat="1" ht="15" customHeight="1">
      <c r="B70" s="285"/>
      <c r="C70" s="291"/>
      <c r="D70" s="289" t="s">
        <v>713</v>
      </c>
      <c r="E70" s="289"/>
      <c r="F70" s="289"/>
      <c r="G70" s="289"/>
      <c r="H70" s="289"/>
      <c r="I70" s="289"/>
      <c r="J70" s="289"/>
      <c r="K70" s="287"/>
    </row>
    <row r="71" s="1" customFormat="1" ht="12.75" customHeight="1">
      <c r="B71" s="296"/>
      <c r="C71" s="297"/>
      <c r="D71" s="297"/>
      <c r="E71" s="297"/>
      <c r="F71" s="297"/>
      <c r="G71" s="297"/>
      <c r="H71" s="297"/>
      <c r="I71" s="297"/>
      <c r="J71" s="297"/>
      <c r="K71" s="298"/>
    </row>
    <row r="72" s="1" customFormat="1" ht="18.75" customHeight="1">
      <c r="B72" s="299"/>
      <c r="C72" s="299"/>
      <c r="D72" s="299"/>
      <c r="E72" s="299"/>
      <c r="F72" s="299"/>
      <c r="G72" s="299"/>
      <c r="H72" s="299"/>
      <c r="I72" s="299"/>
      <c r="J72" s="299"/>
      <c r="K72" s="300"/>
    </row>
    <row r="73" s="1" customFormat="1" ht="18.75" customHeight="1">
      <c r="B73" s="300"/>
      <c r="C73" s="300"/>
      <c r="D73" s="300"/>
      <c r="E73" s="300"/>
      <c r="F73" s="300"/>
      <c r="G73" s="300"/>
      <c r="H73" s="300"/>
      <c r="I73" s="300"/>
      <c r="J73" s="300"/>
      <c r="K73" s="300"/>
    </row>
    <row r="74" s="1" customFormat="1" ht="7.5" customHeight="1">
      <c r="B74" s="301"/>
      <c r="C74" s="302"/>
      <c r="D74" s="302"/>
      <c r="E74" s="302"/>
      <c r="F74" s="302"/>
      <c r="G74" s="302"/>
      <c r="H74" s="302"/>
      <c r="I74" s="302"/>
      <c r="J74" s="302"/>
      <c r="K74" s="303"/>
    </row>
    <row r="75" s="1" customFormat="1" ht="45" customHeight="1">
      <c r="B75" s="304"/>
      <c r="C75" s="305" t="s">
        <v>714</v>
      </c>
      <c r="D75" s="305"/>
      <c r="E75" s="305"/>
      <c r="F75" s="305"/>
      <c r="G75" s="305"/>
      <c r="H75" s="305"/>
      <c r="I75" s="305"/>
      <c r="J75" s="305"/>
      <c r="K75" s="306"/>
    </row>
    <row r="76" s="1" customFormat="1" ht="17.25" customHeight="1">
      <c r="B76" s="304"/>
      <c r="C76" s="307" t="s">
        <v>715</v>
      </c>
      <c r="D76" s="307"/>
      <c r="E76" s="307"/>
      <c r="F76" s="307" t="s">
        <v>716</v>
      </c>
      <c r="G76" s="308"/>
      <c r="H76" s="307" t="s">
        <v>55</v>
      </c>
      <c r="I76" s="307" t="s">
        <v>58</v>
      </c>
      <c r="J76" s="307" t="s">
        <v>717</v>
      </c>
      <c r="K76" s="306"/>
    </row>
    <row r="77" s="1" customFormat="1" ht="17.25" customHeight="1">
      <c r="B77" s="304"/>
      <c r="C77" s="309" t="s">
        <v>718</v>
      </c>
      <c r="D77" s="309"/>
      <c r="E77" s="309"/>
      <c r="F77" s="310" t="s">
        <v>719</v>
      </c>
      <c r="G77" s="311"/>
      <c r="H77" s="309"/>
      <c r="I77" s="309"/>
      <c r="J77" s="309" t="s">
        <v>720</v>
      </c>
      <c r="K77" s="306"/>
    </row>
    <row r="78" s="1" customFormat="1" ht="5.25" customHeight="1">
      <c r="B78" s="304"/>
      <c r="C78" s="312"/>
      <c r="D78" s="312"/>
      <c r="E78" s="312"/>
      <c r="F78" s="312"/>
      <c r="G78" s="313"/>
      <c r="H78" s="312"/>
      <c r="I78" s="312"/>
      <c r="J78" s="312"/>
      <c r="K78" s="306"/>
    </row>
    <row r="79" s="1" customFormat="1" ht="15" customHeight="1">
      <c r="B79" s="304"/>
      <c r="C79" s="292" t="s">
        <v>54</v>
      </c>
      <c r="D79" s="314"/>
      <c r="E79" s="314"/>
      <c r="F79" s="315" t="s">
        <v>721</v>
      </c>
      <c r="G79" s="316"/>
      <c r="H79" s="292" t="s">
        <v>722</v>
      </c>
      <c r="I79" s="292" t="s">
        <v>723</v>
      </c>
      <c r="J79" s="292">
        <v>20</v>
      </c>
      <c r="K79" s="306"/>
    </row>
    <row r="80" s="1" customFormat="1" ht="15" customHeight="1">
      <c r="B80" s="304"/>
      <c r="C80" s="292" t="s">
        <v>724</v>
      </c>
      <c r="D80" s="292"/>
      <c r="E80" s="292"/>
      <c r="F80" s="315" t="s">
        <v>721</v>
      </c>
      <c r="G80" s="316"/>
      <c r="H80" s="292" t="s">
        <v>725</v>
      </c>
      <c r="I80" s="292" t="s">
        <v>723</v>
      </c>
      <c r="J80" s="292">
        <v>120</v>
      </c>
      <c r="K80" s="306"/>
    </row>
    <row r="81" s="1" customFormat="1" ht="15" customHeight="1">
      <c r="B81" s="317"/>
      <c r="C81" s="292" t="s">
        <v>726</v>
      </c>
      <c r="D81" s="292"/>
      <c r="E81" s="292"/>
      <c r="F81" s="315" t="s">
        <v>727</v>
      </c>
      <c r="G81" s="316"/>
      <c r="H81" s="292" t="s">
        <v>728</v>
      </c>
      <c r="I81" s="292" t="s">
        <v>723</v>
      </c>
      <c r="J81" s="292">
        <v>50</v>
      </c>
      <c r="K81" s="306"/>
    </row>
    <row r="82" s="1" customFormat="1" ht="15" customHeight="1">
      <c r="B82" s="317"/>
      <c r="C82" s="292" t="s">
        <v>729</v>
      </c>
      <c r="D82" s="292"/>
      <c r="E82" s="292"/>
      <c r="F82" s="315" t="s">
        <v>721</v>
      </c>
      <c r="G82" s="316"/>
      <c r="H82" s="292" t="s">
        <v>730</v>
      </c>
      <c r="I82" s="292" t="s">
        <v>731</v>
      </c>
      <c r="J82" s="292"/>
      <c r="K82" s="306"/>
    </row>
    <row r="83" s="1" customFormat="1" ht="15" customHeight="1">
      <c r="B83" s="317"/>
      <c r="C83" s="318" t="s">
        <v>732</v>
      </c>
      <c r="D83" s="318"/>
      <c r="E83" s="318"/>
      <c r="F83" s="319" t="s">
        <v>727</v>
      </c>
      <c r="G83" s="318"/>
      <c r="H83" s="318" t="s">
        <v>733</v>
      </c>
      <c r="I83" s="318" t="s">
        <v>723</v>
      </c>
      <c r="J83" s="318">
        <v>15</v>
      </c>
      <c r="K83" s="306"/>
    </row>
    <row r="84" s="1" customFormat="1" ht="15" customHeight="1">
      <c r="B84" s="317"/>
      <c r="C84" s="318" t="s">
        <v>734</v>
      </c>
      <c r="D84" s="318"/>
      <c r="E84" s="318"/>
      <c r="F84" s="319" t="s">
        <v>727</v>
      </c>
      <c r="G84" s="318"/>
      <c r="H84" s="318" t="s">
        <v>735</v>
      </c>
      <c r="I84" s="318" t="s">
        <v>723</v>
      </c>
      <c r="J84" s="318">
        <v>15</v>
      </c>
      <c r="K84" s="306"/>
    </row>
    <row r="85" s="1" customFormat="1" ht="15" customHeight="1">
      <c r="B85" s="317"/>
      <c r="C85" s="318" t="s">
        <v>736</v>
      </c>
      <c r="D85" s="318"/>
      <c r="E85" s="318"/>
      <c r="F85" s="319" t="s">
        <v>727</v>
      </c>
      <c r="G85" s="318"/>
      <c r="H85" s="318" t="s">
        <v>737</v>
      </c>
      <c r="I85" s="318" t="s">
        <v>723</v>
      </c>
      <c r="J85" s="318">
        <v>20</v>
      </c>
      <c r="K85" s="306"/>
    </row>
    <row r="86" s="1" customFormat="1" ht="15" customHeight="1">
      <c r="B86" s="317"/>
      <c r="C86" s="318" t="s">
        <v>738</v>
      </c>
      <c r="D86" s="318"/>
      <c r="E86" s="318"/>
      <c r="F86" s="319" t="s">
        <v>727</v>
      </c>
      <c r="G86" s="318"/>
      <c r="H86" s="318" t="s">
        <v>739</v>
      </c>
      <c r="I86" s="318" t="s">
        <v>723</v>
      </c>
      <c r="J86" s="318">
        <v>20</v>
      </c>
      <c r="K86" s="306"/>
    </row>
    <row r="87" s="1" customFormat="1" ht="15" customHeight="1">
      <c r="B87" s="317"/>
      <c r="C87" s="292" t="s">
        <v>740</v>
      </c>
      <c r="D87" s="292"/>
      <c r="E87" s="292"/>
      <c r="F87" s="315" t="s">
        <v>727</v>
      </c>
      <c r="G87" s="316"/>
      <c r="H87" s="292" t="s">
        <v>741</v>
      </c>
      <c r="I87" s="292" t="s">
        <v>723</v>
      </c>
      <c r="J87" s="292">
        <v>50</v>
      </c>
      <c r="K87" s="306"/>
    </row>
    <row r="88" s="1" customFormat="1" ht="15" customHeight="1">
      <c r="B88" s="317"/>
      <c r="C88" s="292" t="s">
        <v>742</v>
      </c>
      <c r="D88" s="292"/>
      <c r="E88" s="292"/>
      <c r="F88" s="315" t="s">
        <v>727</v>
      </c>
      <c r="G88" s="316"/>
      <c r="H88" s="292" t="s">
        <v>743</v>
      </c>
      <c r="I88" s="292" t="s">
        <v>723</v>
      </c>
      <c r="J88" s="292">
        <v>20</v>
      </c>
      <c r="K88" s="306"/>
    </row>
    <row r="89" s="1" customFormat="1" ht="15" customHeight="1">
      <c r="B89" s="317"/>
      <c r="C89" s="292" t="s">
        <v>744</v>
      </c>
      <c r="D89" s="292"/>
      <c r="E89" s="292"/>
      <c r="F89" s="315" t="s">
        <v>727</v>
      </c>
      <c r="G89" s="316"/>
      <c r="H89" s="292" t="s">
        <v>745</v>
      </c>
      <c r="I89" s="292" t="s">
        <v>723</v>
      </c>
      <c r="J89" s="292">
        <v>20</v>
      </c>
      <c r="K89" s="306"/>
    </row>
    <row r="90" s="1" customFormat="1" ht="15" customHeight="1">
      <c r="B90" s="317"/>
      <c r="C90" s="292" t="s">
        <v>746</v>
      </c>
      <c r="D90" s="292"/>
      <c r="E90" s="292"/>
      <c r="F90" s="315" t="s">
        <v>727</v>
      </c>
      <c r="G90" s="316"/>
      <c r="H90" s="292" t="s">
        <v>747</v>
      </c>
      <c r="I90" s="292" t="s">
        <v>723</v>
      </c>
      <c r="J90" s="292">
        <v>50</v>
      </c>
      <c r="K90" s="306"/>
    </row>
    <row r="91" s="1" customFormat="1" ht="15" customHeight="1">
      <c r="B91" s="317"/>
      <c r="C91" s="292" t="s">
        <v>748</v>
      </c>
      <c r="D91" s="292"/>
      <c r="E91" s="292"/>
      <c r="F91" s="315" t="s">
        <v>727</v>
      </c>
      <c r="G91" s="316"/>
      <c r="H91" s="292" t="s">
        <v>748</v>
      </c>
      <c r="I91" s="292" t="s">
        <v>723</v>
      </c>
      <c r="J91" s="292">
        <v>50</v>
      </c>
      <c r="K91" s="306"/>
    </row>
    <row r="92" s="1" customFormat="1" ht="15" customHeight="1">
      <c r="B92" s="317"/>
      <c r="C92" s="292" t="s">
        <v>749</v>
      </c>
      <c r="D92" s="292"/>
      <c r="E92" s="292"/>
      <c r="F92" s="315" t="s">
        <v>727</v>
      </c>
      <c r="G92" s="316"/>
      <c r="H92" s="292" t="s">
        <v>750</v>
      </c>
      <c r="I92" s="292" t="s">
        <v>723</v>
      </c>
      <c r="J92" s="292">
        <v>255</v>
      </c>
      <c r="K92" s="306"/>
    </row>
    <row r="93" s="1" customFormat="1" ht="15" customHeight="1">
      <c r="B93" s="317"/>
      <c r="C93" s="292" t="s">
        <v>751</v>
      </c>
      <c r="D93" s="292"/>
      <c r="E93" s="292"/>
      <c r="F93" s="315" t="s">
        <v>721</v>
      </c>
      <c r="G93" s="316"/>
      <c r="H93" s="292" t="s">
        <v>752</v>
      </c>
      <c r="I93" s="292" t="s">
        <v>753</v>
      </c>
      <c r="J93" s="292"/>
      <c r="K93" s="306"/>
    </row>
    <row r="94" s="1" customFormat="1" ht="15" customHeight="1">
      <c r="B94" s="317"/>
      <c r="C94" s="292" t="s">
        <v>754</v>
      </c>
      <c r="D94" s="292"/>
      <c r="E94" s="292"/>
      <c r="F94" s="315" t="s">
        <v>721</v>
      </c>
      <c r="G94" s="316"/>
      <c r="H94" s="292" t="s">
        <v>755</v>
      </c>
      <c r="I94" s="292" t="s">
        <v>756</v>
      </c>
      <c r="J94" s="292"/>
      <c r="K94" s="306"/>
    </row>
    <row r="95" s="1" customFormat="1" ht="15" customHeight="1">
      <c r="B95" s="317"/>
      <c r="C95" s="292" t="s">
        <v>757</v>
      </c>
      <c r="D95" s="292"/>
      <c r="E95" s="292"/>
      <c r="F95" s="315" t="s">
        <v>721</v>
      </c>
      <c r="G95" s="316"/>
      <c r="H95" s="292" t="s">
        <v>757</v>
      </c>
      <c r="I95" s="292" t="s">
        <v>756</v>
      </c>
      <c r="J95" s="292"/>
      <c r="K95" s="306"/>
    </row>
    <row r="96" s="1" customFormat="1" ht="15" customHeight="1">
      <c r="B96" s="317"/>
      <c r="C96" s="292" t="s">
        <v>39</v>
      </c>
      <c r="D96" s="292"/>
      <c r="E96" s="292"/>
      <c r="F96" s="315" t="s">
        <v>721</v>
      </c>
      <c r="G96" s="316"/>
      <c r="H96" s="292" t="s">
        <v>758</v>
      </c>
      <c r="I96" s="292" t="s">
        <v>756</v>
      </c>
      <c r="J96" s="292"/>
      <c r="K96" s="306"/>
    </row>
    <row r="97" s="1" customFormat="1" ht="15" customHeight="1">
      <c r="B97" s="317"/>
      <c r="C97" s="292" t="s">
        <v>49</v>
      </c>
      <c r="D97" s="292"/>
      <c r="E97" s="292"/>
      <c r="F97" s="315" t="s">
        <v>721</v>
      </c>
      <c r="G97" s="316"/>
      <c r="H97" s="292" t="s">
        <v>759</v>
      </c>
      <c r="I97" s="292" t="s">
        <v>756</v>
      </c>
      <c r="J97" s="292"/>
      <c r="K97" s="306"/>
    </row>
    <row r="98" s="1" customFormat="1" ht="15" customHeight="1">
      <c r="B98" s="320"/>
      <c r="C98" s="321"/>
      <c r="D98" s="321"/>
      <c r="E98" s="321"/>
      <c r="F98" s="321"/>
      <c r="G98" s="321"/>
      <c r="H98" s="321"/>
      <c r="I98" s="321"/>
      <c r="J98" s="321"/>
      <c r="K98" s="322"/>
    </row>
    <row r="99" s="1" customFormat="1" ht="18.75" customHeight="1">
      <c r="B99" s="323"/>
      <c r="C99" s="324"/>
      <c r="D99" s="324"/>
      <c r="E99" s="324"/>
      <c r="F99" s="324"/>
      <c r="G99" s="324"/>
      <c r="H99" s="324"/>
      <c r="I99" s="324"/>
      <c r="J99" s="324"/>
      <c r="K99" s="323"/>
    </row>
    <row r="100" s="1" customFormat="1" ht="18.75" customHeight="1">
      <c r="B100" s="300"/>
      <c r="C100" s="300"/>
      <c r="D100" s="300"/>
      <c r="E100" s="300"/>
      <c r="F100" s="300"/>
      <c r="G100" s="300"/>
      <c r="H100" s="300"/>
      <c r="I100" s="300"/>
      <c r="J100" s="300"/>
      <c r="K100" s="300"/>
    </row>
    <row r="101" s="1" customFormat="1" ht="7.5" customHeight="1">
      <c r="B101" s="301"/>
      <c r="C101" s="302"/>
      <c r="D101" s="302"/>
      <c r="E101" s="302"/>
      <c r="F101" s="302"/>
      <c r="G101" s="302"/>
      <c r="H101" s="302"/>
      <c r="I101" s="302"/>
      <c r="J101" s="302"/>
      <c r="K101" s="303"/>
    </row>
    <row r="102" s="1" customFormat="1" ht="45" customHeight="1">
      <c r="B102" s="304"/>
      <c r="C102" s="305" t="s">
        <v>760</v>
      </c>
      <c r="D102" s="305"/>
      <c r="E102" s="305"/>
      <c r="F102" s="305"/>
      <c r="G102" s="305"/>
      <c r="H102" s="305"/>
      <c r="I102" s="305"/>
      <c r="J102" s="305"/>
      <c r="K102" s="306"/>
    </row>
    <row r="103" s="1" customFormat="1" ht="17.25" customHeight="1">
      <c r="B103" s="304"/>
      <c r="C103" s="307" t="s">
        <v>715</v>
      </c>
      <c r="D103" s="307"/>
      <c r="E103" s="307"/>
      <c r="F103" s="307" t="s">
        <v>716</v>
      </c>
      <c r="G103" s="308"/>
      <c r="H103" s="307" t="s">
        <v>55</v>
      </c>
      <c r="I103" s="307" t="s">
        <v>58</v>
      </c>
      <c r="J103" s="307" t="s">
        <v>717</v>
      </c>
      <c r="K103" s="306"/>
    </row>
    <row r="104" s="1" customFormat="1" ht="17.25" customHeight="1">
      <c r="B104" s="304"/>
      <c r="C104" s="309" t="s">
        <v>718</v>
      </c>
      <c r="D104" s="309"/>
      <c r="E104" s="309"/>
      <c r="F104" s="310" t="s">
        <v>719</v>
      </c>
      <c r="G104" s="311"/>
      <c r="H104" s="309"/>
      <c r="I104" s="309"/>
      <c r="J104" s="309" t="s">
        <v>720</v>
      </c>
      <c r="K104" s="306"/>
    </row>
    <row r="105" s="1" customFormat="1" ht="5.25" customHeight="1">
      <c r="B105" s="304"/>
      <c r="C105" s="307"/>
      <c r="D105" s="307"/>
      <c r="E105" s="307"/>
      <c r="F105" s="307"/>
      <c r="G105" s="325"/>
      <c r="H105" s="307"/>
      <c r="I105" s="307"/>
      <c r="J105" s="307"/>
      <c r="K105" s="306"/>
    </row>
    <row r="106" s="1" customFormat="1" ht="15" customHeight="1">
      <c r="B106" s="304"/>
      <c r="C106" s="292" t="s">
        <v>54</v>
      </c>
      <c r="D106" s="314"/>
      <c r="E106" s="314"/>
      <c r="F106" s="315" t="s">
        <v>721</v>
      </c>
      <c r="G106" s="292"/>
      <c r="H106" s="292" t="s">
        <v>761</v>
      </c>
      <c r="I106" s="292" t="s">
        <v>723</v>
      </c>
      <c r="J106" s="292">
        <v>20</v>
      </c>
      <c r="K106" s="306"/>
    </row>
    <row r="107" s="1" customFormat="1" ht="15" customHeight="1">
      <c r="B107" s="304"/>
      <c r="C107" s="292" t="s">
        <v>724</v>
      </c>
      <c r="D107" s="292"/>
      <c r="E107" s="292"/>
      <c r="F107" s="315" t="s">
        <v>721</v>
      </c>
      <c r="G107" s="292"/>
      <c r="H107" s="292" t="s">
        <v>761</v>
      </c>
      <c r="I107" s="292" t="s">
        <v>723</v>
      </c>
      <c r="J107" s="292">
        <v>120</v>
      </c>
      <c r="K107" s="306"/>
    </row>
    <row r="108" s="1" customFormat="1" ht="15" customHeight="1">
      <c r="B108" s="317"/>
      <c r="C108" s="292" t="s">
        <v>726</v>
      </c>
      <c r="D108" s="292"/>
      <c r="E108" s="292"/>
      <c r="F108" s="315" t="s">
        <v>727</v>
      </c>
      <c r="G108" s="292"/>
      <c r="H108" s="292" t="s">
        <v>761</v>
      </c>
      <c r="I108" s="292" t="s">
        <v>723</v>
      </c>
      <c r="J108" s="292">
        <v>50</v>
      </c>
      <c r="K108" s="306"/>
    </row>
    <row r="109" s="1" customFormat="1" ht="15" customHeight="1">
      <c r="B109" s="317"/>
      <c r="C109" s="292" t="s">
        <v>729</v>
      </c>
      <c r="D109" s="292"/>
      <c r="E109" s="292"/>
      <c r="F109" s="315" t="s">
        <v>721</v>
      </c>
      <c r="G109" s="292"/>
      <c r="H109" s="292" t="s">
        <v>761</v>
      </c>
      <c r="I109" s="292" t="s">
        <v>731</v>
      </c>
      <c r="J109" s="292"/>
      <c r="K109" s="306"/>
    </row>
    <row r="110" s="1" customFormat="1" ht="15" customHeight="1">
      <c r="B110" s="317"/>
      <c r="C110" s="292" t="s">
        <v>740</v>
      </c>
      <c r="D110" s="292"/>
      <c r="E110" s="292"/>
      <c r="F110" s="315" t="s">
        <v>727</v>
      </c>
      <c r="G110" s="292"/>
      <c r="H110" s="292" t="s">
        <v>761</v>
      </c>
      <c r="I110" s="292" t="s">
        <v>723</v>
      </c>
      <c r="J110" s="292">
        <v>50</v>
      </c>
      <c r="K110" s="306"/>
    </row>
    <row r="111" s="1" customFormat="1" ht="15" customHeight="1">
      <c r="B111" s="317"/>
      <c r="C111" s="292" t="s">
        <v>748</v>
      </c>
      <c r="D111" s="292"/>
      <c r="E111" s="292"/>
      <c r="F111" s="315" t="s">
        <v>727</v>
      </c>
      <c r="G111" s="292"/>
      <c r="H111" s="292" t="s">
        <v>761</v>
      </c>
      <c r="I111" s="292" t="s">
        <v>723</v>
      </c>
      <c r="J111" s="292">
        <v>50</v>
      </c>
      <c r="K111" s="306"/>
    </row>
    <row r="112" s="1" customFormat="1" ht="15" customHeight="1">
      <c r="B112" s="317"/>
      <c r="C112" s="292" t="s">
        <v>746</v>
      </c>
      <c r="D112" s="292"/>
      <c r="E112" s="292"/>
      <c r="F112" s="315" t="s">
        <v>727</v>
      </c>
      <c r="G112" s="292"/>
      <c r="H112" s="292" t="s">
        <v>761</v>
      </c>
      <c r="I112" s="292" t="s">
        <v>723</v>
      </c>
      <c r="J112" s="292">
        <v>50</v>
      </c>
      <c r="K112" s="306"/>
    </row>
    <row r="113" s="1" customFormat="1" ht="15" customHeight="1">
      <c r="B113" s="317"/>
      <c r="C113" s="292" t="s">
        <v>54</v>
      </c>
      <c r="D113" s="292"/>
      <c r="E113" s="292"/>
      <c r="F113" s="315" t="s">
        <v>721</v>
      </c>
      <c r="G113" s="292"/>
      <c r="H113" s="292" t="s">
        <v>762</v>
      </c>
      <c r="I113" s="292" t="s">
        <v>723</v>
      </c>
      <c r="J113" s="292">
        <v>20</v>
      </c>
      <c r="K113" s="306"/>
    </row>
    <row r="114" s="1" customFormat="1" ht="15" customHeight="1">
      <c r="B114" s="317"/>
      <c r="C114" s="292" t="s">
        <v>763</v>
      </c>
      <c r="D114" s="292"/>
      <c r="E114" s="292"/>
      <c r="F114" s="315" t="s">
        <v>721</v>
      </c>
      <c r="G114" s="292"/>
      <c r="H114" s="292" t="s">
        <v>764</v>
      </c>
      <c r="I114" s="292" t="s">
        <v>723</v>
      </c>
      <c r="J114" s="292">
        <v>120</v>
      </c>
      <c r="K114" s="306"/>
    </row>
    <row r="115" s="1" customFormat="1" ht="15" customHeight="1">
      <c r="B115" s="317"/>
      <c r="C115" s="292" t="s">
        <v>39</v>
      </c>
      <c r="D115" s="292"/>
      <c r="E115" s="292"/>
      <c r="F115" s="315" t="s">
        <v>721</v>
      </c>
      <c r="G115" s="292"/>
      <c r="H115" s="292" t="s">
        <v>765</v>
      </c>
      <c r="I115" s="292" t="s">
        <v>756</v>
      </c>
      <c r="J115" s="292"/>
      <c r="K115" s="306"/>
    </row>
    <row r="116" s="1" customFormat="1" ht="15" customHeight="1">
      <c r="B116" s="317"/>
      <c r="C116" s="292" t="s">
        <v>49</v>
      </c>
      <c r="D116" s="292"/>
      <c r="E116" s="292"/>
      <c r="F116" s="315" t="s">
        <v>721</v>
      </c>
      <c r="G116" s="292"/>
      <c r="H116" s="292" t="s">
        <v>766</v>
      </c>
      <c r="I116" s="292" t="s">
        <v>756</v>
      </c>
      <c r="J116" s="292"/>
      <c r="K116" s="306"/>
    </row>
    <row r="117" s="1" customFormat="1" ht="15" customHeight="1">
      <c r="B117" s="317"/>
      <c r="C117" s="292" t="s">
        <v>58</v>
      </c>
      <c r="D117" s="292"/>
      <c r="E117" s="292"/>
      <c r="F117" s="315" t="s">
        <v>721</v>
      </c>
      <c r="G117" s="292"/>
      <c r="H117" s="292" t="s">
        <v>767</v>
      </c>
      <c r="I117" s="292" t="s">
        <v>768</v>
      </c>
      <c r="J117" s="292"/>
      <c r="K117" s="306"/>
    </row>
    <row r="118" s="1" customFormat="1" ht="15" customHeight="1">
      <c r="B118" s="320"/>
      <c r="C118" s="326"/>
      <c r="D118" s="326"/>
      <c r="E118" s="326"/>
      <c r="F118" s="326"/>
      <c r="G118" s="326"/>
      <c r="H118" s="326"/>
      <c r="I118" s="326"/>
      <c r="J118" s="326"/>
      <c r="K118" s="322"/>
    </row>
    <row r="119" s="1" customFormat="1" ht="18.75" customHeight="1">
      <c r="B119" s="327"/>
      <c r="C119" s="328"/>
      <c r="D119" s="328"/>
      <c r="E119" s="328"/>
      <c r="F119" s="329"/>
      <c r="G119" s="328"/>
      <c r="H119" s="328"/>
      <c r="I119" s="328"/>
      <c r="J119" s="328"/>
      <c r="K119" s="327"/>
    </row>
    <row r="120" s="1" customFormat="1" ht="18.75" customHeight="1">
      <c r="B120" s="300"/>
      <c r="C120" s="300"/>
      <c r="D120" s="300"/>
      <c r="E120" s="300"/>
      <c r="F120" s="300"/>
      <c r="G120" s="300"/>
      <c r="H120" s="300"/>
      <c r="I120" s="300"/>
      <c r="J120" s="300"/>
      <c r="K120" s="300"/>
    </row>
    <row r="121" s="1" customFormat="1" ht="7.5" customHeight="1">
      <c r="B121" s="330"/>
      <c r="C121" s="331"/>
      <c r="D121" s="331"/>
      <c r="E121" s="331"/>
      <c r="F121" s="331"/>
      <c r="G121" s="331"/>
      <c r="H121" s="331"/>
      <c r="I121" s="331"/>
      <c r="J121" s="331"/>
      <c r="K121" s="332"/>
    </row>
    <row r="122" s="1" customFormat="1" ht="45" customHeight="1">
      <c r="B122" s="333"/>
      <c r="C122" s="283" t="s">
        <v>769</v>
      </c>
      <c r="D122" s="283"/>
      <c r="E122" s="283"/>
      <c r="F122" s="283"/>
      <c r="G122" s="283"/>
      <c r="H122" s="283"/>
      <c r="I122" s="283"/>
      <c r="J122" s="283"/>
      <c r="K122" s="334"/>
    </row>
    <row r="123" s="1" customFormat="1" ht="17.25" customHeight="1">
      <c r="B123" s="335"/>
      <c r="C123" s="307" t="s">
        <v>715</v>
      </c>
      <c r="D123" s="307"/>
      <c r="E123" s="307"/>
      <c r="F123" s="307" t="s">
        <v>716</v>
      </c>
      <c r="G123" s="308"/>
      <c r="H123" s="307" t="s">
        <v>55</v>
      </c>
      <c r="I123" s="307" t="s">
        <v>58</v>
      </c>
      <c r="J123" s="307" t="s">
        <v>717</v>
      </c>
      <c r="K123" s="336"/>
    </row>
    <row r="124" s="1" customFormat="1" ht="17.25" customHeight="1">
      <c r="B124" s="335"/>
      <c r="C124" s="309" t="s">
        <v>718</v>
      </c>
      <c r="D124" s="309"/>
      <c r="E124" s="309"/>
      <c r="F124" s="310" t="s">
        <v>719</v>
      </c>
      <c r="G124" s="311"/>
      <c r="H124" s="309"/>
      <c r="I124" s="309"/>
      <c r="J124" s="309" t="s">
        <v>720</v>
      </c>
      <c r="K124" s="336"/>
    </row>
    <row r="125" s="1" customFormat="1" ht="5.25" customHeight="1">
      <c r="B125" s="337"/>
      <c r="C125" s="312"/>
      <c r="D125" s="312"/>
      <c r="E125" s="312"/>
      <c r="F125" s="312"/>
      <c r="G125" s="338"/>
      <c r="H125" s="312"/>
      <c r="I125" s="312"/>
      <c r="J125" s="312"/>
      <c r="K125" s="339"/>
    </row>
    <row r="126" s="1" customFormat="1" ht="15" customHeight="1">
      <c r="B126" s="337"/>
      <c r="C126" s="292" t="s">
        <v>724</v>
      </c>
      <c r="D126" s="314"/>
      <c r="E126" s="314"/>
      <c r="F126" s="315" t="s">
        <v>721</v>
      </c>
      <c r="G126" s="292"/>
      <c r="H126" s="292" t="s">
        <v>761</v>
      </c>
      <c r="I126" s="292" t="s">
        <v>723</v>
      </c>
      <c r="J126" s="292">
        <v>120</v>
      </c>
      <c r="K126" s="340"/>
    </row>
    <row r="127" s="1" customFormat="1" ht="15" customHeight="1">
      <c r="B127" s="337"/>
      <c r="C127" s="292" t="s">
        <v>770</v>
      </c>
      <c r="D127" s="292"/>
      <c r="E127" s="292"/>
      <c r="F127" s="315" t="s">
        <v>721</v>
      </c>
      <c r="G127" s="292"/>
      <c r="H127" s="292" t="s">
        <v>771</v>
      </c>
      <c r="I127" s="292" t="s">
        <v>723</v>
      </c>
      <c r="J127" s="292" t="s">
        <v>772</v>
      </c>
      <c r="K127" s="340"/>
    </row>
    <row r="128" s="1" customFormat="1" ht="15" customHeight="1">
      <c r="B128" s="337"/>
      <c r="C128" s="292" t="s">
        <v>669</v>
      </c>
      <c r="D128" s="292"/>
      <c r="E128" s="292"/>
      <c r="F128" s="315" t="s">
        <v>721</v>
      </c>
      <c r="G128" s="292"/>
      <c r="H128" s="292" t="s">
        <v>773</v>
      </c>
      <c r="I128" s="292" t="s">
        <v>723</v>
      </c>
      <c r="J128" s="292" t="s">
        <v>772</v>
      </c>
      <c r="K128" s="340"/>
    </row>
    <row r="129" s="1" customFormat="1" ht="15" customHeight="1">
      <c r="B129" s="337"/>
      <c r="C129" s="292" t="s">
        <v>732</v>
      </c>
      <c r="D129" s="292"/>
      <c r="E129" s="292"/>
      <c r="F129" s="315" t="s">
        <v>727</v>
      </c>
      <c r="G129" s="292"/>
      <c r="H129" s="292" t="s">
        <v>733</v>
      </c>
      <c r="I129" s="292" t="s">
        <v>723</v>
      </c>
      <c r="J129" s="292">
        <v>15</v>
      </c>
      <c r="K129" s="340"/>
    </row>
    <row r="130" s="1" customFormat="1" ht="15" customHeight="1">
      <c r="B130" s="337"/>
      <c r="C130" s="318" t="s">
        <v>734</v>
      </c>
      <c r="D130" s="318"/>
      <c r="E130" s="318"/>
      <c r="F130" s="319" t="s">
        <v>727</v>
      </c>
      <c r="G130" s="318"/>
      <c r="H130" s="318" t="s">
        <v>735</v>
      </c>
      <c r="I130" s="318" t="s">
        <v>723</v>
      </c>
      <c r="J130" s="318">
        <v>15</v>
      </c>
      <c r="K130" s="340"/>
    </row>
    <row r="131" s="1" customFormat="1" ht="15" customHeight="1">
      <c r="B131" s="337"/>
      <c r="C131" s="318" t="s">
        <v>736</v>
      </c>
      <c r="D131" s="318"/>
      <c r="E131" s="318"/>
      <c r="F131" s="319" t="s">
        <v>727</v>
      </c>
      <c r="G131" s="318"/>
      <c r="H131" s="318" t="s">
        <v>737</v>
      </c>
      <c r="I131" s="318" t="s">
        <v>723</v>
      </c>
      <c r="J131" s="318">
        <v>20</v>
      </c>
      <c r="K131" s="340"/>
    </row>
    <row r="132" s="1" customFormat="1" ht="15" customHeight="1">
      <c r="B132" s="337"/>
      <c r="C132" s="318" t="s">
        <v>738</v>
      </c>
      <c r="D132" s="318"/>
      <c r="E132" s="318"/>
      <c r="F132" s="319" t="s">
        <v>727</v>
      </c>
      <c r="G132" s="318"/>
      <c r="H132" s="318" t="s">
        <v>739</v>
      </c>
      <c r="I132" s="318" t="s">
        <v>723</v>
      </c>
      <c r="J132" s="318">
        <v>20</v>
      </c>
      <c r="K132" s="340"/>
    </row>
    <row r="133" s="1" customFormat="1" ht="15" customHeight="1">
      <c r="B133" s="337"/>
      <c r="C133" s="292" t="s">
        <v>726</v>
      </c>
      <c r="D133" s="292"/>
      <c r="E133" s="292"/>
      <c r="F133" s="315" t="s">
        <v>727</v>
      </c>
      <c r="G133" s="292"/>
      <c r="H133" s="292" t="s">
        <v>761</v>
      </c>
      <c r="I133" s="292" t="s">
        <v>723</v>
      </c>
      <c r="J133" s="292">
        <v>50</v>
      </c>
      <c r="K133" s="340"/>
    </row>
    <row r="134" s="1" customFormat="1" ht="15" customHeight="1">
      <c r="B134" s="337"/>
      <c r="C134" s="292" t="s">
        <v>740</v>
      </c>
      <c r="D134" s="292"/>
      <c r="E134" s="292"/>
      <c r="F134" s="315" t="s">
        <v>727</v>
      </c>
      <c r="G134" s="292"/>
      <c r="H134" s="292" t="s">
        <v>761</v>
      </c>
      <c r="I134" s="292" t="s">
        <v>723</v>
      </c>
      <c r="J134" s="292">
        <v>50</v>
      </c>
      <c r="K134" s="340"/>
    </row>
    <row r="135" s="1" customFormat="1" ht="15" customHeight="1">
      <c r="B135" s="337"/>
      <c r="C135" s="292" t="s">
        <v>746</v>
      </c>
      <c r="D135" s="292"/>
      <c r="E135" s="292"/>
      <c r="F135" s="315" t="s">
        <v>727</v>
      </c>
      <c r="G135" s="292"/>
      <c r="H135" s="292" t="s">
        <v>761</v>
      </c>
      <c r="I135" s="292" t="s">
        <v>723</v>
      </c>
      <c r="J135" s="292">
        <v>50</v>
      </c>
      <c r="K135" s="340"/>
    </row>
    <row r="136" s="1" customFormat="1" ht="15" customHeight="1">
      <c r="B136" s="337"/>
      <c r="C136" s="292" t="s">
        <v>748</v>
      </c>
      <c r="D136" s="292"/>
      <c r="E136" s="292"/>
      <c r="F136" s="315" t="s">
        <v>727</v>
      </c>
      <c r="G136" s="292"/>
      <c r="H136" s="292" t="s">
        <v>761</v>
      </c>
      <c r="I136" s="292" t="s">
        <v>723</v>
      </c>
      <c r="J136" s="292">
        <v>50</v>
      </c>
      <c r="K136" s="340"/>
    </row>
    <row r="137" s="1" customFormat="1" ht="15" customHeight="1">
      <c r="B137" s="337"/>
      <c r="C137" s="292" t="s">
        <v>749</v>
      </c>
      <c r="D137" s="292"/>
      <c r="E137" s="292"/>
      <c r="F137" s="315" t="s">
        <v>727</v>
      </c>
      <c r="G137" s="292"/>
      <c r="H137" s="292" t="s">
        <v>774</v>
      </c>
      <c r="I137" s="292" t="s">
        <v>723</v>
      </c>
      <c r="J137" s="292">
        <v>255</v>
      </c>
      <c r="K137" s="340"/>
    </row>
    <row r="138" s="1" customFormat="1" ht="15" customHeight="1">
      <c r="B138" s="337"/>
      <c r="C138" s="292" t="s">
        <v>751</v>
      </c>
      <c r="D138" s="292"/>
      <c r="E138" s="292"/>
      <c r="F138" s="315" t="s">
        <v>721</v>
      </c>
      <c r="G138" s="292"/>
      <c r="H138" s="292" t="s">
        <v>775</v>
      </c>
      <c r="I138" s="292" t="s">
        <v>753</v>
      </c>
      <c r="J138" s="292"/>
      <c r="K138" s="340"/>
    </row>
    <row r="139" s="1" customFormat="1" ht="15" customHeight="1">
      <c r="B139" s="337"/>
      <c r="C139" s="292" t="s">
        <v>754</v>
      </c>
      <c r="D139" s="292"/>
      <c r="E139" s="292"/>
      <c r="F139" s="315" t="s">
        <v>721</v>
      </c>
      <c r="G139" s="292"/>
      <c r="H139" s="292" t="s">
        <v>776</v>
      </c>
      <c r="I139" s="292" t="s">
        <v>756</v>
      </c>
      <c r="J139" s="292"/>
      <c r="K139" s="340"/>
    </row>
    <row r="140" s="1" customFormat="1" ht="15" customHeight="1">
      <c r="B140" s="337"/>
      <c r="C140" s="292" t="s">
        <v>757</v>
      </c>
      <c r="D140" s="292"/>
      <c r="E140" s="292"/>
      <c r="F140" s="315" t="s">
        <v>721</v>
      </c>
      <c r="G140" s="292"/>
      <c r="H140" s="292" t="s">
        <v>757</v>
      </c>
      <c r="I140" s="292" t="s">
        <v>756</v>
      </c>
      <c r="J140" s="292"/>
      <c r="K140" s="340"/>
    </row>
    <row r="141" s="1" customFormat="1" ht="15" customHeight="1">
      <c r="B141" s="337"/>
      <c r="C141" s="292" t="s">
        <v>39</v>
      </c>
      <c r="D141" s="292"/>
      <c r="E141" s="292"/>
      <c r="F141" s="315" t="s">
        <v>721</v>
      </c>
      <c r="G141" s="292"/>
      <c r="H141" s="292" t="s">
        <v>777</v>
      </c>
      <c r="I141" s="292" t="s">
        <v>756</v>
      </c>
      <c r="J141" s="292"/>
      <c r="K141" s="340"/>
    </row>
    <row r="142" s="1" customFormat="1" ht="15" customHeight="1">
      <c r="B142" s="337"/>
      <c r="C142" s="292" t="s">
        <v>778</v>
      </c>
      <c r="D142" s="292"/>
      <c r="E142" s="292"/>
      <c r="F142" s="315" t="s">
        <v>721</v>
      </c>
      <c r="G142" s="292"/>
      <c r="H142" s="292" t="s">
        <v>779</v>
      </c>
      <c r="I142" s="292" t="s">
        <v>756</v>
      </c>
      <c r="J142" s="292"/>
      <c r="K142" s="340"/>
    </row>
    <row r="143" s="1" customFormat="1" ht="15" customHeight="1">
      <c r="B143" s="341"/>
      <c r="C143" s="342"/>
      <c r="D143" s="342"/>
      <c r="E143" s="342"/>
      <c r="F143" s="342"/>
      <c r="G143" s="342"/>
      <c r="H143" s="342"/>
      <c r="I143" s="342"/>
      <c r="J143" s="342"/>
      <c r="K143" s="343"/>
    </row>
    <row r="144" s="1" customFormat="1" ht="18.75" customHeight="1">
      <c r="B144" s="328"/>
      <c r="C144" s="328"/>
      <c r="D144" s="328"/>
      <c r="E144" s="328"/>
      <c r="F144" s="329"/>
      <c r="G144" s="328"/>
      <c r="H144" s="328"/>
      <c r="I144" s="328"/>
      <c r="J144" s="328"/>
      <c r="K144" s="328"/>
    </row>
    <row r="145" s="1" customFormat="1" ht="18.75" customHeight="1">
      <c r="B145" s="300"/>
      <c r="C145" s="300"/>
      <c r="D145" s="300"/>
      <c r="E145" s="300"/>
      <c r="F145" s="300"/>
      <c r="G145" s="300"/>
      <c r="H145" s="300"/>
      <c r="I145" s="300"/>
      <c r="J145" s="300"/>
      <c r="K145" s="300"/>
    </row>
    <row r="146" s="1" customFormat="1" ht="7.5" customHeight="1">
      <c r="B146" s="301"/>
      <c r="C146" s="302"/>
      <c r="D146" s="302"/>
      <c r="E146" s="302"/>
      <c r="F146" s="302"/>
      <c r="G146" s="302"/>
      <c r="H146" s="302"/>
      <c r="I146" s="302"/>
      <c r="J146" s="302"/>
      <c r="K146" s="303"/>
    </row>
    <row r="147" s="1" customFormat="1" ht="45" customHeight="1">
      <c r="B147" s="304"/>
      <c r="C147" s="305" t="s">
        <v>780</v>
      </c>
      <c r="D147" s="305"/>
      <c r="E147" s="305"/>
      <c r="F147" s="305"/>
      <c r="G147" s="305"/>
      <c r="H147" s="305"/>
      <c r="I147" s="305"/>
      <c r="J147" s="305"/>
      <c r="K147" s="306"/>
    </row>
    <row r="148" s="1" customFormat="1" ht="17.25" customHeight="1">
      <c r="B148" s="304"/>
      <c r="C148" s="307" t="s">
        <v>715</v>
      </c>
      <c r="D148" s="307"/>
      <c r="E148" s="307"/>
      <c r="F148" s="307" t="s">
        <v>716</v>
      </c>
      <c r="G148" s="308"/>
      <c r="H148" s="307" t="s">
        <v>55</v>
      </c>
      <c r="I148" s="307" t="s">
        <v>58</v>
      </c>
      <c r="J148" s="307" t="s">
        <v>717</v>
      </c>
      <c r="K148" s="306"/>
    </row>
    <row r="149" s="1" customFormat="1" ht="17.25" customHeight="1">
      <c r="B149" s="304"/>
      <c r="C149" s="309" t="s">
        <v>718</v>
      </c>
      <c r="D149" s="309"/>
      <c r="E149" s="309"/>
      <c r="F149" s="310" t="s">
        <v>719</v>
      </c>
      <c r="G149" s="311"/>
      <c r="H149" s="309"/>
      <c r="I149" s="309"/>
      <c r="J149" s="309" t="s">
        <v>720</v>
      </c>
      <c r="K149" s="306"/>
    </row>
    <row r="150" s="1" customFormat="1" ht="5.25" customHeight="1">
      <c r="B150" s="317"/>
      <c r="C150" s="312"/>
      <c r="D150" s="312"/>
      <c r="E150" s="312"/>
      <c r="F150" s="312"/>
      <c r="G150" s="313"/>
      <c r="H150" s="312"/>
      <c r="I150" s="312"/>
      <c r="J150" s="312"/>
      <c r="K150" s="340"/>
    </row>
    <row r="151" s="1" customFormat="1" ht="15" customHeight="1">
      <c r="B151" s="317"/>
      <c r="C151" s="344" t="s">
        <v>724</v>
      </c>
      <c r="D151" s="292"/>
      <c r="E151" s="292"/>
      <c r="F151" s="345" t="s">
        <v>721</v>
      </c>
      <c r="G151" s="292"/>
      <c r="H151" s="344" t="s">
        <v>761</v>
      </c>
      <c r="I151" s="344" t="s">
        <v>723</v>
      </c>
      <c r="J151" s="344">
        <v>120</v>
      </c>
      <c r="K151" s="340"/>
    </row>
    <row r="152" s="1" customFormat="1" ht="15" customHeight="1">
      <c r="B152" s="317"/>
      <c r="C152" s="344" t="s">
        <v>770</v>
      </c>
      <c r="D152" s="292"/>
      <c r="E152" s="292"/>
      <c r="F152" s="345" t="s">
        <v>721</v>
      </c>
      <c r="G152" s="292"/>
      <c r="H152" s="344" t="s">
        <v>781</v>
      </c>
      <c r="I152" s="344" t="s">
        <v>723</v>
      </c>
      <c r="J152" s="344" t="s">
        <v>772</v>
      </c>
      <c r="K152" s="340"/>
    </row>
    <row r="153" s="1" customFormat="1" ht="15" customHeight="1">
      <c r="B153" s="317"/>
      <c r="C153" s="344" t="s">
        <v>669</v>
      </c>
      <c r="D153" s="292"/>
      <c r="E153" s="292"/>
      <c r="F153" s="345" t="s">
        <v>721</v>
      </c>
      <c r="G153" s="292"/>
      <c r="H153" s="344" t="s">
        <v>782</v>
      </c>
      <c r="I153" s="344" t="s">
        <v>723</v>
      </c>
      <c r="J153" s="344" t="s">
        <v>772</v>
      </c>
      <c r="K153" s="340"/>
    </row>
    <row r="154" s="1" customFormat="1" ht="15" customHeight="1">
      <c r="B154" s="317"/>
      <c r="C154" s="344" t="s">
        <v>726</v>
      </c>
      <c r="D154" s="292"/>
      <c r="E154" s="292"/>
      <c r="F154" s="345" t="s">
        <v>727</v>
      </c>
      <c r="G154" s="292"/>
      <c r="H154" s="344" t="s">
        <v>761</v>
      </c>
      <c r="I154" s="344" t="s">
        <v>723</v>
      </c>
      <c r="J154" s="344">
        <v>50</v>
      </c>
      <c r="K154" s="340"/>
    </row>
    <row r="155" s="1" customFormat="1" ht="15" customHeight="1">
      <c r="B155" s="317"/>
      <c r="C155" s="344" t="s">
        <v>729</v>
      </c>
      <c r="D155" s="292"/>
      <c r="E155" s="292"/>
      <c r="F155" s="345" t="s">
        <v>721</v>
      </c>
      <c r="G155" s="292"/>
      <c r="H155" s="344" t="s">
        <v>761</v>
      </c>
      <c r="I155" s="344" t="s">
        <v>731</v>
      </c>
      <c r="J155" s="344"/>
      <c r="K155" s="340"/>
    </row>
    <row r="156" s="1" customFormat="1" ht="15" customHeight="1">
      <c r="B156" s="317"/>
      <c r="C156" s="344" t="s">
        <v>740</v>
      </c>
      <c r="D156" s="292"/>
      <c r="E156" s="292"/>
      <c r="F156" s="345" t="s">
        <v>727</v>
      </c>
      <c r="G156" s="292"/>
      <c r="H156" s="344" t="s">
        <v>761</v>
      </c>
      <c r="I156" s="344" t="s">
        <v>723</v>
      </c>
      <c r="J156" s="344">
        <v>50</v>
      </c>
      <c r="K156" s="340"/>
    </row>
    <row r="157" s="1" customFormat="1" ht="15" customHeight="1">
      <c r="B157" s="317"/>
      <c r="C157" s="344" t="s">
        <v>748</v>
      </c>
      <c r="D157" s="292"/>
      <c r="E157" s="292"/>
      <c r="F157" s="345" t="s">
        <v>727</v>
      </c>
      <c r="G157" s="292"/>
      <c r="H157" s="344" t="s">
        <v>761</v>
      </c>
      <c r="I157" s="344" t="s">
        <v>723</v>
      </c>
      <c r="J157" s="344">
        <v>50</v>
      </c>
      <c r="K157" s="340"/>
    </row>
    <row r="158" s="1" customFormat="1" ht="15" customHeight="1">
      <c r="B158" s="317"/>
      <c r="C158" s="344" t="s">
        <v>746</v>
      </c>
      <c r="D158" s="292"/>
      <c r="E158" s="292"/>
      <c r="F158" s="345" t="s">
        <v>727</v>
      </c>
      <c r="G158" s="292"/>
      <c r="H158" s="344" t="s">
        <v>761</v>
      </c>
      <c r="I158" s="344" t="s">
        <v>723</v>
      </c>
      <c r="J158" s="344">
        <v>50</v>
      </c>
      <c r="K158" s="340"/>
    </row>
    <row r="159" s="1" customFormat="1" ht="15" customHeight="1">
      <c r="B159" s="317"/>
      <c r="C159" s="344" t="s">
        <v>83</v>
      </c>
      <c r="D159" s="292"/>
      <c r="E159" s="292"/>
      <c r="F159" s="345" t="s">
        <v>721</v>
      </c>
      <c r="G159" s="292"/>
      <c r="H159" s="344" t="s">
        <v>783</v>
      </c>
      <c r="I159" s="344" t="s">
        <v>723</v>
      </c>
      <c r="J159" s="344" t="s">
        <v>784</v>
      </c>
      <c r="K159" s="340"/>
    </row>
    <row r="160" s="1" customFormat="1" ht="15" customHeight="1">
      <c r="B160" s="317"/>
      <c r="C160" s="344" t="s">
        <v>785</v>
      </c>
      <c r="D160" s="292"/>
      <c r="E160" s="292"/>
      <c r="F160" s="345" t="s">
        <v>721</v>
      </c>
      <c r="G160" s="292"/>
      <c r="H160" s="344" t="s">
        <v>786</v>
      </c>
      <c r="I160" s="344" t="s">
        <v>756</v>
      </c>
      <c r="J160" s="344"/>
      <c r="K160" s="340"/>
    </row>
    <row r="161" s="1" customFormat="1" ht="15" customHeight="1">
      <c r="B161" s="346"/>
      <c r="C161" s="326"/>
      <c r="D161" s="326"/>
      <c r="E161" s="326"/>
      <c r="F161" s="326"/>
      <c r="G161" s="326"/>
      <c r="H161" s="326"/>
      <c r="I161" s="326"/>
      <c r="J161" s="326"/>
      <c r="K161" s="347"/>
    </row>
    <row r="162" s="1" customFormat="1" ht="18.75" customHeight="1">
      <c r="B162" s="328"/>
      <c r="C162" s="338"/>
      <c r="D162" s="338"/>
      <c r="E162" s="338"/>
      <c r="F162" s="348"/>
      <c r="G162" s="338"/>
      <c r="H162" s="338"/>
      <c r="I162" s="338"/>
      <c r="J162" s="338"/>
      <c r="K162" s="328"/>
    </row>
    <row r="163" s="1" customFormat="1" ht="18.75" customHeight="1">
      <c r="B163" s="300"/>
      <c r="C163" s="300"/>
      <c r="D163" s="300"/>
      <c r="E163" s="300"/>
      <c r="F163" s="300"/>
      <c r="G163" s="300"/>
      <c r="H163" s="300"/>
      <c r="I163" s="300"/>
      <c r="J163" s="300"/>
      <c r="K163" s="300"/>
    </row>
    <row r="164" s="1" customFormat="1" ht="7.5" customHeight="1">
      <c r="B164" s="279"/>
      <c r="C164" s="280"/>
      <c r="D164" s="280"/>
      <c r="E164" s="280"/>
      <c r="F164" s="280"/>
      <c r="G164" s="280"/>
      <c r="H164" s="280"/>
      <c r="I164" s="280"/>
      <c r="J164" s="280"/>
      <c r="K164" s="281"/>
    </row>
    <row r="165" s="1" customFormat="1" ht="45" customHeight="1">
      <c r="B165" s="282"/>
      <c r="C165" s="283" t="s">
        <v>787</v>
      </c>
      <c r="D165" s="283"/>
      <c r="E165" s="283"/>
      <c r="F165" s="283"/>
      <c r="G165" s="283"/>
      <c r="H165" s="283"/>
      <c r="I165" s="283"/>
      <c r="J165" s="283"/>
      <c r="K165" s="284"/>
    </row>
    <row r="166" s="1" customFormat="1" ht="17.25" customHeight="1">
      <c r="B166" s="282"/>
      <c r="C166" s="307" t="s">
        <v>715</v>
      </c>
      <c r="D166" s="307"/>
      <c r="E166" s="307"/>
      <c r="F166" s="307" t="s">
        <v>716</v>
      </c>
      <c r="G166" s="349"/>
      <c r="H166" s="350" t="s">
        <v>55</v>
      </c>
      <c r="I166" s="350" t="s">
        <v>58</v>
      </c>
      <c r="J166" s="307" t="s">
        <v>717</v>
      </c>
      <c r="K166" s="284"/>
    </row>
    <row r="167" s="1" customFormat="1" ht="17.25" customHeight="1">
      <c r="B167" s="285"/>
      <c r="C167" s="309" t="s">
        <v>718</v>
      </c>
      <c r="D167" s="309"/>
      <c r="E167" s="309"/>
      <c r="F167" s="310" t="s">
        <v>719</v>
      </c>
      <c r="G167" s="351"/>
      <c r="H167" s="352"/>
      <c r="I167" s="352"/>
      <c r="J167" s="309" t="s">
        <v>720</v>
      </c>
      <c r="K167" s="287"/>
    </row>
    <row r="168" s="1" customFormat="1" ht="5.25" customHeight="1">
      <c r="B168" s="317"/>
      <c r="C168" s="312"/>
      <c r="D168" s="312"/>
      <c r="E168" s="312"/>
      <c r="F168" s="312"/>
      <c r="G168" s="313"/>
      <c r="H168" s="312"/>
      <c r="I168" s="312"/>
      <c r="J168" s="312"/>
      <c r="K168" s="340"/>
    </row>
    <row r="169" s="1" customFormat="1" ht="15" customHeight="1">
      <c r="B169" s="317"/>
      <c r="C169" s="292" t="s">
        <v>724</v>
      </c>
      <c r="D169" s="292"/>
      <c r="E169" s="292"/>
      <c r="F169" s="315" t="s">
        <v>721</v>
      </c>
      <c r="G169" s="292"/>
      <c r="H169" s="292" t="s">
        <v>761</v>
      </c>
      <c r="I169" s="292" t="s">
        <v>723</v>
      </c>
      <c r="J169" s="292">
        <v>120</v>
      </c>
      <c r="K169" s="340"/>
    </row>
    <row r="170" s="1" customFormat="1" ht="15" customHeight="1">
      <c r="B170" s="317"/>
      <c r="C170" s="292" t="s">
        <v>770</v>
      </c>
      <c r="D170" s="292"/>
      <c r="E170" s="292"/>
      <c r="F170" s="315" t="s">
        <v>721</v>
      </c>
      <c r="G170" s="292"/>
      <c r="H170" s="292" t="s">
        <v>771</v>
      </c>
      <c r="I170" s="292" t="s">
        <v>723</v>
      </c>
      <c r="J170" s="292" t="s">
        <v>772</v>
      </c>
      <c r="K170" s="340"/>
    </row>
    <row r="171" s="1" customFormat="1" ht="15" customHeight="1">
      <c r="B171" s="317"/>
      <c r="C171" s="292" t="s">
        <v>669</v>
      </c>
      <c r="D171" s="292"/>
      <c r="E171" s="292"/>
      <c r="F171" s="315" t="s">
        <v>721</v>
      </c>
      <c r="G171" s="292"/>
      <c r="H171" s="292" t="s">
        <v>788</v>
      </c>
      <c r="I171" s="292" t="s">
        <v>723</v>
      </c>
      <c r="J171" s="292" t="s">
        <v>772</v>
      </c>
      <c r="K171" s="340"/>
    </row>
    <row r="172" s="1" customFormat="1" ht="15" customHeight="1">
      <c r="B172" s="317"/>
      <c r="C172" s="292" t="s">
        <v>726</v>
      </c>
      <c r="D172" s="292"/>
      <c r="E172" s="292"/>
      <c r="F172" s="315" t="s">
        <v>727</v>
      </c>
      <c r="G172" s="292"/>
      <c r="H172" s="292" t="s">
        <v>788</v>
      </c>
      <c r="I172" s="292" t="s">
        <v>723</v>
      </c>
      <c r="J172" s="292">
        <v>50</v>
      </c>
      <c r="K172" s="340"/>
    </row>
    <row r="173" s="1" customFormat="1" ht="15" customHeight="1">
      <c r="B173" s="317"/>
      <c r="C173" s="292" t="s">
        <v>729</v>
      </c>
      <c r="D173" s="292"/>
      <c r="E173" s="292"/>
      <c r="F173" s="315" t="s">
        <v>721</v>
      </c>
      <c r="G173" s="292"/>
      <c r="H173" s="292" t="s">
        <v>788</v>
      </c>
      <c r="I173" s="292" t="s">
        <v>731</v>
      </c>
      <c r="J173" s="292"/>
      <c r="K173" s="340"/>
    </row>
    <row r="174" s="1" customFormat="1" ht="15" customHeight="1">
      <c r="B174" s="317"/>
      <c r="C174" s="292" t="s">
        <v>740</v>
      </c>
      <c r="D174" s="292"/>
      <c r="E174" s="292"/>
      <c r="F174" s="315" t="s">
        <v>727</v>
      </c>
      <c r="G174" s="292"/>
      <c r="H174" s="292" t="s">
        <v>788</v>
      </c>
      <c r="I174" s="292" t="s">
        <v>723</v>
      </c>
      <c r="J174" s="292">
        <v>50</v>
      </c>
      <c r="K174" s="340"/>
    </row>
    <row r="175" s="1" customFormat="1" ht="15" customHeight="1">
      <c r="B175" s="317"/>
      <c r="C175" s="292" t="s">
        <v>748</v>
      </c>
      <c r="D175" s="292"/>
      <c r="E175" s="292"/>
      <c r="F175" s="315" t="s">
        <v>727</v>
      </c>
      <c r="G175" s="292"/>
      <c r="H175" s="292" t="s">
        <v>788</v>
      </c>
      <c r="I175" s="292" t="s">
        <v>723</v>
      </c>
      <c r="J175" s="292">
        <v>50</v>
      </c>
      <c r="K175" s="340"/>
    </row>
    <row r="176" s="1" customFormat="1" ht="15" customHeight="1">
      <c r="B176" s="317"/>
      <c r="C176" s="292" t="s">
        <v>746</v>
      </c>
      <c r="D176" s="292"/>
      <c r="E176" s="292"/>
      <c r="F176" s="315" t="s">
        <v>727</v>
      </c>
      <c r="G176" s="292"/>
      <c r="H176" s="292" t="s">
        <v>788</v>
      </c>
      <c r="I176" s="292" t="s">
        <v>723</v>
      </c>
      <c r="J176" s="292">
        <v>50</v>
      </c>
      <c r="K176" s="340"/>
    </row>
    <row r="177" s="1" customFormat="1" ht="15" customHeight="1">
      <c r="B177" s="317"/>
      <c r="C177" s="292" t="s">
        <v>95</v>
      </c>
      <c r="D177" s="292"/>
      <c r="E177" s="292"/>
      <c r="F177" s="315" t="s">
        <v>721</v>
      </c>
      <c r="G177" s="292"/>
      <c r="H177" s="292" t="s">
        <v>789</v>
      </c>
      <c r="I177" s="292" t="s">
        <v>790</v>
      </c>
      <c r="J177" s="292"/>
      <c r="K177" s="340"/>
    </row>
    <row r="178" s="1" customFormat="1" ht="15" customHeight="1">
      <c r="B178" s="317"/>
      <c r="C178" s="292" t="s">
        <v>58</v>
      </c>
      <c r="D178" s="292"/>
      <c r="E178" s="292"/>
      <c r="F178" s="315" t="s">
        <v>721</v>
      </c>
      <c r="G178" s="292"/>
      <c r="H178" s="292" t="s">
        <v>791</v>
      </c>
      <c r="I178" s="292" t="s">
        <v>792</v>
      </c>
      <c r="J178" s="292">
        <v>1</v>
      </c>
      <c r="K178" s="340"/>
    </row>
    <row r="179" s="1" customFormat="1" ht="15" customHeight="1">
      <c r="B179" s="317"/>
      <c r="C179" s="292" t="s">
        <v>54</v>
      </c>
      <c r="D179" s="292"/>
      <c r="E179" s="292"/>
      <c r="F179" s="315" t="s">
        <v>721</v>
      </c>
      <c r="G179" s="292"/>
      <c r="H179" s="292" t="s">
        <v>793</v>
      </c>
      <c r="I179" s="292" t="s">
        <v>723</v>
      </c>
      <c r="J179" s="292">
        <v>20</v>
      </c>
      <c r="K179" s="340"/>
    </row>
    <row r="180" s="1" customFormat="1" ht="15" customHeight="1">
      <c r="B180" s="317"/>
      <c r="C180" s="292" t="s">
        <v>55</v>
      </c>
      <c r="D180" s="292"/>
      <c r="E180" s="292"/>
      <c r="F180" s="315" t="s">
        <v>721</v>
      </c>
      <c r="G180" s="292"/>
      <c r="H180" s="292" t="s">
        <v>794</v>
      </c>
      <c r="I180" s="292" t="s">
        <v>723</v>
      </c>
      <c r="J180" s="292">
        <v>255</v>
      </c>
      <c r="K180" s="340"/>
    </row>
    <row r="181" s="1" customFormat="1" ht="15" customHeight="1">
      <c r="B181" s="317"/>
      <c r="C181" s="292" t="s">
        <v>96</v>
      </c>
      <c r="D181" s="292"/>
      <c r="E181" s="292"/>
      <c r="F181" s="315" t="s">
        <v>721</v>
      </c>
      <c r="G181" s="292"/>
      <c r="H181" s="292" t="s">
        <v>685</v>
      </c>
      <c r="I181" s="292" t="s">
        <v>723</v>
      </c>
      <c r="J181" s="292">
        <v>10</v>
      </c>
      <c r="K181" s="340"/>
    </row>
    <row r="182" s="1" customFormat="1" ht="15" customHeight="1">
      <c r="B182" s="317"/>
      <c r="C182" s="292" t="s">
        <v>97</v>
      </c>
      <c r="D182" s="292"/>
      <c r="E182" s="292"/>
      <c r="F182" s="315" t="s">
        <v>721</v>
      </c>
      <c r="G182" s="292"/>
      <c r="H182" s="292" t="s">
        <v>795</v>
      </c>
      <c r="I182" s="292" t="s">
        <v>756</v>
      </c>
      <c r="J182" s="292"/>
      <c r="K182" s="340"/>
    </row>
    <row r="183" s="1" customFormat="1" ht="15" customHeight="1">
      <c r="B183" s="317"/>
      <c r="C183" s="292" t="s">
        <v>796</v>
      </c>
      <c r="D183" s="292"/>
      <c r="E183" s="292"/>
      <c r="F183" s="315" t="s">
        <v>721</v>
      </c>
      <c r="G183" s="292"/>
      <c r="H183" s="292" t="s">
        <v>797</v>
      </c>
      <c r="I183" s="292" t="s">
        <v>756</v>
      </c>
      <c r="J183" s="292"/>
      <c r="K183" s="340"/>
    </row>
    <row r="184" s="1" customFormat="1" ht="15" customHeight="1">
      <c r="B184" s="317"/>
      <c r="C184" s="292" t="s">
        <v>785</v>
      </c>
      <c r="D184" s="292"/>
      <c r="E184" s="292"/>
      <c r="F184" s="315" t="s">
        <v>721</v>
      </c>
      <c r="G184" s="292"/>
      <c r="H184" s="292" t="s">
        <v>798</v>
      </c>
      <c r="I184" s="292" t="s">
        <v>756</v>
      </c>
      <c r="J184" s="292"/>
      <c r="K184" s="340"/>
    </row>
    <row r="185" s="1" customFormat="1" ht="15" customHeight="1">
      <c r="B185" s="317"/>
      <c r="C185" s="292" t="s">
        <v>99</v>
      </c>
      <c r="D185" s="292"/>
      <c r="E185" s="292"/>
      <c r="F185" s="315" t="s">
        <v>727</v>
      </c>
      <c r="G185" s="292"/>
      <c r="H185" s="292" t="s">
        <v>799</v>
      </c>
      <c r="I185" s="292" t="s">
        <v>723</v>
      </c>
      <c r="J185" s="292">
        <v>50</v>
      </c>
      <c r="K185" s="340"/>
    </row>
    <row r="186" s="1" customFormat="1" ht="15" customHeight="1">
      <c r="B186" s="317"/>
      <c r="C186" s="292" t="s">
        <v>800</v>
      </c>
      <c r="D186" s="292"/>
      <c r="E186" s="292"/>
      <c r="F186" s="315" t="s">
        <v>727</v>
      </c>
      <c r="G186" s="292"/>
      <c r="H186" s="292" t="s">
        <v>801</v>
      </c>
      <c r="I186" s="292" t="s">
        <v>802</v>
      </c>
      <c r="J186" s="292"/>
      <c r="K186" s="340"/>
    </row>
    <row r="187" s="1" customFormat="1" ht="15" customHeight="1">
      <c r="B187" s="317"/>
      <c r="C187" s="292" t="s">
        <v>803</v>
      </c>
      <c r="D187" s="292"/>
      <c r="E187" s="292"/>
      <c r="F187" s="315" t="s">
        <v>727</v>
      </c>
      <c r="G187" s="292"/>
      <c r="H187" s="292" t="s">
        <v>804</v>
      </c>
      <c r="I187" s="292" t="s">
        <v>802</v>
      </c>
      <c r="J187" s="292"/>
      <c r="K187" s="340"/>
    </row>
    <row r="188" s="1" customFormat="1" ht="15" customHeight="1">
      <c r="B188" s="317"/>
      <c r="C188" s="292" t="s">
        <v>805</v>
      </c>
      <c r="D188" s="292"/>
      <c r="E188" s="292"/>
      <c r="F188" s="315" t="s">
        <v>727</v>
      </c>
      <c r="G188" s="292"/>
      <c r="H188" s="292" t="s">
        <v>806</v>
      </c>
      <c r="I188" s="292" t="s">
        <v>802</v>
      </c>
      <c r="J188" s="292"/>
      <c r="K188" s="340"/>
    </row>
    <row r="189" s="1" customFormat="1" ht="15" customHeight="1">
      <c r="B189" s="317"/>
      <c r="C189" s="353" t="s">
        <v>807</v>
      </c>
      <c r="D189" s="292"/>
      <c r="E189" s="292"/>
      <c r="F189" s="315" t="s">
        <v>727</v>
      </c>
      <c r="G189" s="292"/>
      <c r="H189" s="292" t="s">
        <v>808</v>
      </c>
      <c r="I189" s="292" t="s">
        <v>809</v>
      </c>
      <c r="J189" s="354" t="s">
        <v>810</v>
      </c>
      <c r="K189" s="340"/>
    </row>
    <row r="190" s="18" customFormat="1" ht="15" customHeight="1">
      <c r="B190" s="355"/>
      <c r="C190" s="356" t="s">
        <v>811</v>
      </c>
      <c r="D190" s="357"/>
      <c r="E190" s="357"/>
      <c r="F190" s="358" t="s">
        <v>727</v>
      </c>
      <c r="G190" s="357"/>
      <c r="H190" s="357" t="s">
        <v>812</v>
      </c>
      <c r="I190" s="357" t="s">
        <v>809</v>
      </c>
      <c r="J190" s="359" t="s">
        <v>810</v>
      </c>
      <c r="K190" s="360"/>
    </row>
    <row r="191" s="1" customFormat="1" ht="15" customHeight="1">
      <c r="B191" s="317"/>
      <c r="C191" s="353" t="s">
        <v>43</v>
      </c>
      <c r="D191" s="292"/>
      <c r="E191" s="292"/>
      <c r="F191" s="315" t="s">
        <v>721</v>
      </c>
      <c r="G191" s="292"/>
      <c r="H191" s="289" t="s">
        <v>813</v>
      </c>
      <c r="I191" s="292" t="s">
        <v>814</v>
      </c>
      <c r="J191" s="292"/>
      <c r="K191" s="340"/>
    </row>
    <row r="192" s="1" customFormat="1" ht="15" customHeight="1">
      <c r="B192" s="317"/>
      <c r="C192" s="353" t="s">
        <v>815</v>
      </c>
      <c r="D192" s="292"/>
      <c r="E192" s="292"/>
      <c r="F192" s="315" t="s">
        <v>721</v>
      </c>
      <c r="G192" s="292"/>
      <c r="H192" s="292" t="s">
        <v>816</v>
      </c>
      <c r="I192" s="292" t="s">
        <v>756</v>
      </c>
      <c r="J192" s="292"/>
      <c r="K192" s="340"/>
    </row>
    <row r="193" s="1" customFormat="1" ht="15" customHeight="1">
      <c r="B193" s="317"/>
      <c r="C193" s="353" t="s">
        <v>817</v>
      </c>
      <c r="D193" s="292"/>
      <c r="E193" s="292"/>
      <c r="F193" s="315" t="s">
        <v>721</v>
      </c>
      <c r="G193" s="292"/>
      <c r="H193" s="292" t="s">
        <v>818</v>
      </c>
      <c r="I193" s="292" t="s">
        <v>756</v>
      </c>
      <c r="J193" s="292"/>
      <c r="K193" s="340"/>
    </row>
    <row r="194" s="1" customFormat="1" ht="15" customHeight="1">
      <c r="B194" s="317"/>
      <c r="C194" s="353" t="s">
        <v>819</v>
      </c>
      <c r="D194" s="292"/>
      <c r="E194" s="292"/>
      <c r="F194" s="315" t="s">
        <v>727</v>
      </c>
      <c r="G194" s="292"/>
      <c r="H194" s="292" t="s">
        <v>820</v>
      </c>
      <c r="I194" s="292" t="s">
        <v>756</v>
      </c>
      <c r="J194" s="292"/>
      <c r="K194" s="340"/>
    </row>
    <row r="195" s="1" customFormat="1" ht="15" customHeight="1">
      <c r="B195" s="346"/>
      <c r="C195" s="361"/>
      <c r="D195" s="326"/>
      <c r="E195" s="326"/>
      <c r="F195" s="326"/>
      <c r="G195" s="326"/>
      <c r="H195" s="326"/>
      <c r="I195" s="326"/>
      <c r="J195" s="326"/>
      <c r="K195" s="347"/>
    </row>
    <row r="196" s="1" customFormat="1" ht="18.75" customHeight="1">
      <c r="B196" s="328"/>
      <c r="C196" s="338"/>
      <c r="D196" s="338"/>
      <c r="E196" s="338"/>
      <c r="F196" s="348"/>
      <c r="G196" s="338"/>
      <c r="H196" s="338"/>
      <c r="I196" s="338"/>
      <c r="J196" s="338"/>
      <c r="K196" s="328"/>
    </row>
    <row r="197" s="1" customFormat="1" ht="18.75" customHeight="1">
      <c r="B197" s="328"/>
      <c r="C197" s="338"/>
      <c r="D197" s="338"/>
      <c r="E197" s="338"/>
      <c r="F197" s="348"/>
      <c r="G197" s="338"/>
      <c r="H197" s="338"/>
      <c r="I197" s="338"/>
      <c r="J197" s="338"/>
      <c r="K197" s="328"/>
    </row>
    <row r="198" s="1" customFormat="1" ht="18.75" customHeight="1">
      <c r="B198" s="300"/>
      <c r="C198" s="300"/>
      <c r="D198" s="300"/>
      <c r="E198" s="300"/>
      <c r="F198" s="300"/>
      <c r="G198" s="300"/>
      <c r="H198" s="300"/>
      <c r="I198" s="300"/>
      <c r="J198" s="300"/>
      <c r="K198" s="300"/>
    </row>
    <row r="199" s="1" customFormat="1" ht="13.5">
      <c r="B199" s="279"/>
      <c r="C199" s="280"/>
      <c r="D199" s="280"/>
      <c r="E199" s="280"/>
      <c r="F199" s="280"/>
      <c r="G199" s="280"/>
      <c r="H199" s="280"/>
      <c r="I199" s="280"/>
      <c r="J199" s="280"/>
      <c r="K199" s="281"/>
    </row>
    <row r="200" s="1" customFormat="1" ht="21">
      <c r="B200" s="282"/>
      <c r="C200" s="283" t="s">
        <v>821</v>
      </c>
      <c r="D200" s="283"/>
      <c r="E200" s="283"/>
      <c r="F200" s="283"/>
      <c r="G200" s="283"/>
      <c r="H200" s="283"/>
      <c r="I200" s="283"/>
      <c r="J200" s="283"/>
      <c r="K200" s="284"/>
    </row>
    <row r="201" s="1" customFormat="1" ht="25.5" customHeight="1">
      <c r="B201" s="282"/>
      <c r="C201" s="362" t="s">
        <v>822</v>
      </c>
      <c r="D201" s="362"/>
      <c r="E201" s="362"/>
      <c r="F201" s="362" t="s">
        <v>823</v>
      </c>
      <c r="G201" s="363"/>
      <c r="H201" s="362" t="s">
        <v>824</v>
      </c>
      <c r="I201" s="362"/>
      <c r="J201" s="362"/>
      <c r="K201" s="284"/>
    </row>
    <row r="202" s="1" customFormat="1" ht="5.25" customHeight="1">
      <c r="B202" s="317"/>
      <c r="C202" s="312"/>
      <c r="D202" s="312"/>
      <c r="E202" s="312"/>
      <c r="F202" s="312"/>
      <c r="G202" s="338"/>
      <c r="H202" s="312"/>
      <c r="I202" s="312"/>
      <c r="J202" s="312"/>
      <c r="K202" s="340"/>
    </row>
    <row r="203" s="1" customFormat="1" ht="15" customHeight="1">
      <c r="B203" s="317"/>
      <c r="C203" s="292" t="s">
        <v>814</v>
      </c>
      <c r="D203" s="292"/>
      <c r="E203" s="292"/>
      <c r="F203" s="315" t="s">
        <v>44</v>
      </c>
      <c r="G203" s="292"/>
      <c r="H203" s="292" t="s">
        <v>825</v>
      </c>
      <c r="I203" s="292"/>
      <c r="J203" s="292"/>
      <c r="K203" s="340"/>
    </row>
    <row r="204" s="1" customFormat="1" ht="15" customHeight="1">
      <c r="B204" s="317"/>
      <c r="C204" s="292"/>
      <c r="D204" s="292"/>
      <c r="E204" s="292"/>
      <c r="F204" s="315" t="s">
        <v>45</v>
      </c>
      <c r="G204" s="292"/>
      <c r="H204" s="292" t="s">
        <v>826</v>
      </c>
      <c r="I204" s="292"/>
      <c r="J204" s="292"/>
      <c r="K204" s="340"/>
    </row>
    <row r="205" s="1" customFormat="1" ht="15" customHeight="1">
      <c r="B205" s="317"/>
      <c r="C205" s="292"/>
      <c r="D205" s="292"/>
      <c r="E205" s="292"/>
      <c r="F205" s="315" t="s">
        <v>48</v>
      </c>
      <c r="G205" s="292"/>
      <c r="H205" s="292" t="s">
        <v>827</v>
      </c>
      <c r="I205" s="292"/>
      <c r="J205" s="292"/>
      <c r="K205" s="340"/>
    </row>
    <row r="206" s="1" customFormat="1" ht="15" customHeight="1">
      <c r="B206" s="317"/>
      <c r="C206" s="292"/>
      <c r="D206" s="292"/>
      <c r="E206" s="292"/>
      <c r="F206" s="315" t="s">
        <v>46</v>
      </c>
      <c r="G206" s="292"/>
      <c r="H206" s="292" t="s">
        <v>828</v>
      </c>
      <c r="I206" s="292"/>
      <c r="J206" s="292"/>
      <c r="K206" s="340"/>
    </row>
    <row r="207" s="1" customFormat="1" ht="15" customHeight="1">
      <c r="B207" s="317"/>
      <c r="C207" s="292"/>
      <c r="D207" s="292"/>
      <c r="E207" s="292"/>
      <c r="F207" s="315" t="s">
        <v>47</v>
      </c>
      <c r="G207" s="292"/>
      <c r="H207" s="292" t="s">
        <v>829</v>
      </c>
      <c r="I207" s="292"/>
      <c r="J207" s="292"/>
      <c r="K207" s="340"/>
    </row>
    <row r="208" s="1" customFormat="1" ht="15" customHeight="1">
      <c r="B208" s="317"/>
      <c r="C208" s="292"/>
      <c r="D208" s="292"/>
      <c r="E208" s="292"/>
      <c r="F208" s="315"/>
      <c r="G208" s="292"/>
      <c r="H208" s="292"/>
      <c r="I208" s="292"/>
      <c r="J208" s="292"/>
      <c r="K208" s="340"/>
    </row>
    <row r="209" s="1" customFormat="1" ht="15" customHeight="1">
      <c r="B209" s="317"/>
      <c r="C209" s="292" t="s">
        <v>768</v>
      </c>
      <c r="D209" s="292"/>
      <c r="E209" s="292"/>
      <c r="F209" s="315" t="s">
        <v>77</v>
      </c>
      <c r="G209" s="292"/>
      <c r="H209" s="292" t="s">
        <v>830</v>
      </c>
      <c r="I209" s="292"/>
      <c r="J209" s="292"/>
      <c r="K209" s="340"/>
    </row>
    <row r="210" s="1" customFormat="1" ht="15" customHeight="1">
      <c r="B210" s="317"/>
      <c r="C210" s="292"/>
      <c r="D210" s="292"/>
      <c r="E210" s="292"/>
      <c r="F210" s="315" t="s">
        <v>663</v>
      </c>
      <c r="G210" s="292"/>
      <c r="H210" s="292" t="s">
        <v>664</v>
      </c>
      <c r="I210" s="292"/>
      <c r="J210" s="292"/>
      <c r="K210" s="340"/>
    </row>
    <row r="211" s="1" customFormat="1" ht="15" customHeight="1">
      <c r="B211" s="317"/>
      <c r="C211" s="292"/>
      <c r="D211" s="292"/>
      <c r="E211" s="292"/>
      <c r="F211" s="315" t="s">
        <v>661</v>
      </c>
      <c r="G211" s="292"/>
      <c r="H211" s="292" t="s">
        <v>831</v>
      </c>
      <c r="I211" s="292"/>
      <c r="J211" s="292"/>
      <c r="K211" s="340"/>
    </row>
    <row r="212" s="1" customFormat="1" ht="15" customHeight="1">
      <c r="B212" s="364"/>
      <c r="C212" s="292"/>
      <c r="D212" s="292"/>
      <c r="E212" s="292"/>
      <c r="F212" s="315" t="s">
        <v>665</v>
      </c>
      <c r="G212" s="353"/>
      <c r="H212" s="344" t="s">
        <v>666</v>
      </c>
      <c r="I212" s="344"/>
      <c r="J212" s="344"/>
      <c r="K212" s="365"/>
    </row>
    <row r="213" s="1" customFormat="1" ht="15" customHeight="1">
      <c r="B213" s="364"/>
      <c r="C213" s="292"/>
      <c r="D213" s="292"/>
      <c r="E213" s="292"/>
      <c r="F213" s="315" t="s">
        <v>667</v>
      </c>
      <c r="G213" s="353"/>
      <c r="H213" s="344" t="s">
        <v>832</v>
      </c>
      <c r="I213" s="344"/>
      <c r="J213" s="344"/>
      <c r="K213" s="365"/>
    </row>
    <row r="214" s="1" customFormat="1" ht="15" customHeight="1">
      <c r="B214" s="364"/>
      <c r="C214" s="292"/>
      <c r="D214" s="292"/>
      <c r="E214" s="292"/>
      <c r="F214" s="315"/>
      <c r="G214" s="353"/>
      <c r="H214" s="344"/>
      <c r="I214" s="344"/>
      <c r="J214" s="344"/>
      <c r="K214" s="365"/>
    </row>
    <row r="215" s="1" customFormat="1" ht="15" customHeight="1">
      <c r="B215" s="364"/>
      <c r="C215" s="292" t="s">
        <v>792</v>
      </c>
      <c r="D215" s="292"/>
      <c r="E215" s="292"/>
      <c r="F215" s="315">
        <v>1</v>
      </c>
      <c r="G215" s="353"/>
      <c r="H215" s="344" t="s">
        <v>833</v>
      </c>
      <c r="I215" s="344"/>
      <c r="J215" s="344"/>
      <c r="K215" s="365"/>
    </row>
    <row r="216" s="1" customFormat="1" ht="15" customHeight="1">
      <c r="B216" s="364"/>
      <c r="C216" s="292"/>
      <c r="D216" s="292"/>
      <c r="E216" s="292"/>
      <c r="F216" s="315">
        <v>2</v>
      </c>
      <c r="G216" s="353"/>
      <c r="H216" s="344" t="s">
        <v>834</v>
      </c>
      <c r="I216" s="344"/>
      <c r="J216" s="344"/>
      <c r="K216" s="365"/>
    </row>
    <row r="217" s="1" customFormat="1" ht="15" customHeight="1">
      <c r="B217" s="364"/>
      <c r="C217" s="292"/>
      <c r="D217" s="292"/>
      <c r="E217" s="292"/>
      <c r="F217" s="315">
        <v>3</v>
      </c>
      <c r="G217" s="353"/>
      <c r="H217" s="344" t="s">
        <v>835</v>
      </c>
      <c r="I217" s="344"/>
      <c r="J217" s="344"/>
      <c r="K217" s="365"/>
    </row>
    <row r="218" s="1" customFormat="1" ht="15" customHeight="1">
      <c r="B218" s="364"/>
      <c r="C218" s="292"/>
      <c r="D218" s="292"/>
      <c r="E218" s="292"/>
      <c r="F218" s="315">
        <v>4</v>
      </c>
      <c r="G218" s="353"/>
      <c r="H218" s="344" t="s">
        <v>836</v>
      </c>
      <c r="I218" s="344"/>
      <c r="J218" s="344"/>
      <c r="K218" s="365"/>
    </row>
    <row r="219" s="1" customFormat="1" ht="12.75" customHeight="1">
      <c r="B219" s="366"/>
      <c r="C219" s="367"/>
      <c r="D219" s="367"/>
      <c r="E219" s="367"/>
      <c r="F219" s="367"/>
      <c r="G219" s="367"/>
      <c r="H219" s="367"/>
      <c r="I219" s="367"/>
      <c r="J219" s="367"/>
      <c r="K219" s="368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FIREFLY15\RZavadil</dc:creator>
  <cp:lastModifiedBy>FIREFLY15\RZavadil</cp:lastModifiedBy>
  <dcterms:created xsi:type="dcterms:W3CDTF">2026-07-16T06:09:23Z</dcterms:created>
  <dcterms:modified xsi:type="dcterms:W3CDTF">2026-07-16T06:09:27Z</dcterms:modified>
</cp:coreProperties>
</file>